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K:\_SCANY\WC zadání\"/>
    </mc:Choice>
  </mc:AlternateContent>
  <bookViews>
    <workbookView xWindow="0" yWindow="0" windowWidth="0" windowHeight="0" firstSheet="1" activeTab="1"/>
  </bookViews>
  <sheets>
    <sheet name="Rekapitulace stavby" sheetId="1" state="veryHidden" r:id="rId1"/>
    <sheet name="01 - Stavební úpravy poko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'01 - Stavební úpravy poko...'!$C$141:$K$365</definedName>
    <definedName name="_xlnm.Print_Area" localSheetId="1">'01 - Stavební úpravy poko...'!$C$4:$J$76,'01 - Stavební úpravy poko...'!$C$82:$J$123,'01 - Stavební úpravy poko...'!$C$129:$K$365</definedName>
    <definedName name="_xlnm.Print_Titles" localSheetId="1">'01 - Stavební úpravy poko...'!$141:$141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365"/>
  <c r="BH365"/>
  <c r="BG365"/>
  <c r="BE365"/>
  <c r="T365"/>
  <c r="T364"/>
  <c r="R365"/>
  <c r="R364"/>
  <c r="P365"/>
  <c r="P364"/>
  <c r="BI363"/>
  <c r="BH363"/>
  <c r="BG363"/>
  <c r="BE363"/>
  <c r="T363"/>
  <c r="T362"/>
  <c r="R363"/>
  <c r="R362"/>
  <c r="P363"/>
  <c r="P362"/>
  <c r="BI361"/>
  <c r="BH361"/>
  <c r="BG361"/>
  <c r="BE361"/>
  <c r="T361"/>
  <c r="T360"/>
  <c r="T359"/>
  <c r="R361"/>
  <c r="R360"/>
  <c r="R359"/>
  <c r="P361"/>
  <c r="P360"/>
  <c r="P359"/>
  <c r="BI351"/>
  <c r="BH351"/>
  <c r="BG351"/>
  <c r="BE351"/>
  <c r="T351"/>
  <c r="R351"/>
  <c r="P351"/>
  <c r="BI349"/>
  <c r="BH349"/>
  <c r="BG349"/>
  <c r="BE349"/>
  <c r="T349"/>
  <c r="R349"/>
  <c r="P349"/>
  <c r="BI348"/>
  <c r="BH348"/>
  <c r="BG348"/>
  <c r="BE348"/>
  <c r="T348"/>
  <c r="R348"/>
  <c r="P348"/>
  <c r="BI346"/>
  <c r="BH346"/>
  <c r="BG346"/>
  <c r="BE346"/>
  <c r="T346"/>
  <c r="R346"/>
  <c r="P346"/>
  <c r="BI344"/>
  <c r="BH344"/>
  <c r="BG344"/>
  <c r="BE344"/>
  <c r="T344"/>
  <c r="R344"/>
  <c r="P344"/>
  <c r="BI343"/>
  <c r="BH343"/>
  <c r="BG343"/>
  <c r="BE343"/>
  <c r="T343"/>
  <c r="R343"/>
  <c r="P343"/>
  <c r="BI341"/>
  <c r="BH341"/>
  <c r="BG341"/>
  <c r="BE341"/>
  <c r="T341"/>
  <c r="R341"/>
  <c r="P341"/>
  <c r="BI340"/>
  <c r="BH340"/>
  <c r="BG340"/>
  <c r="BE340"/>
  <c r="T340"/>
  <c r="R340"/>
  <c r="P340"/>
  <c r="BI339"/>
  <c r="BH339"/>
  <c r="BG339"/>
  <c r="BE339"/>
  <c r="T339"/>
  <c r="R339"/>
  <c r="P339"/>
  <c r="BI338"/>
  <c r="BH338"/>
  <c r="BG338"/>
  <c r="BE338"/>
  <c r="T338"/>
  <c r="R338"/>
  <c r="P338"/>
  <c r="BI336"/>
  <c r="BH336"/>
  <c r="BG336"/>
  <c r="BE336"/>
  <c r="T336"/>
  <c r="R336"/>
  <c r="P336"/>
  <c r="BI332"/>
  <c r="BH332"/>
  <c r="BG332"/>
  <c r="BE332"/>
  <c r="T332"/>
  <c r="R332"/>
  <c r="P332"/>
  <c r="BI330"/>
  <c r="BH330"/>
  <c r="BG330"/>
  <c r="BE330"/>
  <c r="T330"/>
  <c r="R330"/>
  <c r="P330"/>
  <c r="BI329"/>
  <c r="BH329"/>
  <c r="BG329"/>
  <c r="BE329"/>
  <c r="T329"/>
  <c r="R329"/>
  <c r="P329"/>
  <c r="BI328"/>
  <c r="BH328"/>
  <c r="BG328"/>
  <c r="BE328"/>
  <c r="T328"/>
  <c r="R328"/>
  <c r="P328"/>
  <c r="BI326"/>
  <c r="BH326"/>
  <c r="BG326"/>
  <c r="BE326"/>
  <c r="T326"/>
  <c r="R326"/>
  <c r="P326"/>
  <c r="BI325"/>
  <c r="BH325"/>
  <c r="BG325"/>
  <c r="BE325"/>
  <c r="T325"/>
  <c r="R325"/>
  <c r="P325"/>
  <c r="BI323"/>
  <c r="BH323"/>
  <c r="BG323"/>
  <c r="BE323"/>
  <c r="T323"/>
  <c r="R323"/>
  <c r="P323"/>
  <c r="BI321"/>
  <c r="BH321"/>
  <c r="BG321"/>
  <c r="BE321"/>
  <c r="T321"/>
  <c r="R321"/>
  <c r="P321"/>
  <c r="BI320"/>
  <c r="BH320"/>
  <c r="BG320"/>
  <c r="BE320"/>
  <c r="T320"/>
  <c r="R320"/>
  <c r="P320"/>
  <c r="BI319"/>
  <c r="BH319"/>
  <c r="BG319"/>
  <c r="BE319"/>
  <c r="T319"/>
  <c r="R319"/>
  <c r="P319"/>
  <c r="BI318"/>
  <c r="BH318"/>
  <c r="BG318"/>
  <c r="BE318"/>
  <c r="T318"/>
  <c r="R318"/>
  <c r="P318"/>
  <c r="BI316"/>
  <c r="BH316"/>
  <c r="BG316"/>
  <c r="BE316"/>
  <c r="T316"/>
  <c r="R316"/>
  <c r="P316"/>
  <c r="BI315"/>
  <c r="BH315"/>
  <c r="BG315"/>
  <c r="BE315"/>
  <c r="T315"/>
  <c r="R315"/>
  <c r="P315"/>
  <c r="BI314"/>
  <c r="BH314"/>
  <c r="BG314"/>
  <c r="BE314"/>
  <c r="T314"/>
  <c r="R314"/>
  <c r="P314"/>
  <c r="BI313"/>
  <c r="BH313"/>
  <c r="BG313"/>
  <c r="BE313"/>
  <c r="T313"/>
  <c r="R313"/>
  <c r="P313"/>
  <c r="BI311"/>
  <c r="BH311"/>
  <c r="BG311"/>
  <c r="BE311"/>
  <c r="T311"/>
  <c r="R311"/>
  <c r="P311"/>
  <c r="BI308"/>
  <c r="BH308"/>
  <c r="BG308"/>
  <c r="BE308"/>
  <c r="T308"/>
  <c r="R308"/>
  <c r="P308"/>
  <c r="BI305"/>
  <c r="BH305"/>
  <c r="BG305"/>
  <c r="BE305"/>
  <c r="T305"/>
  <c r="R305"/>
  <c r="P305"/>
  <c r="BI303"/>
  <c r="BH303"/>
  <c r="BG303"/>
  <c r="BE303"/>
  <c r="T303"/>
  <c r="R303"/>
  <c r="P303"/>
  <c r="BI297"/>
  <c r="BH297"/>
  <c r="BG297"/>
  <c r="BE297"/>
  <c r="T297"/>
  <c r="R297"/>
  <c r="P297"/>
  <c r="BI296"/>
  <c r="BH296"/>
  <c r="BG296"/>
  <c r="BE296"/>
  <c r="T296"/>
  <c r="R296"/>
  <c r="P296"/>
  <c r="BI295"/>
  <c r="BH295"/>
  <c r="BG295"/>
  <c r="BE295"/>
  <c r="T295"/>
  <c r="R295"/>
  <c r="P295"/>
  <c r="BI294"/>
  <c r="BH294"/>
  <c r="BG294"/>
  <c r="BE294"/>
  <c r="T294"/>
  <c r="R294"/>
  <c r="P294"/>
  <c r="BI293"/>
  <c r="BH293"/>
  <c r="BG293"/>
  <c r="BE293"/>
  <c r="T293"/>
  <c r="R293"/>
  <c r="P293"/>
  <c r="BI292"/>
  <c r="BH292"/>
  <c r="BG292"/>
  <c r="BE292"/>
  <c r="T292"/>
  <c r="R292"/>
  <c r="P292"/>
  <c r="BI291"/>
  <c r="BH291"/>
  <c r="BG291"/>
  <c r="BE291"/>
  <c r="T291"/>
  <c r="R291"/>
  <c r="P291"/>
  <c r="BI289"/>
  <c r="BH289"/>
  <c r="BG289"/>
  <c r="BE289"/>
  <c r="T289"/>
  <c r="R289"/>
  <c r="P289"/>
  <c r="BI288"/>
  <c r="BH288"/>
  <c r="BG288"/>
  <c r="BE288"/>
  <c r="T288"/>
  <c r="R288"/>
  <c r="P288"/>
  <c r="BI287"/>
  <c r="BH287"/>
  <c r="BG287"/>
  <c r="BE287"/>
  <c r="T287"/>
  <c r="R287"/>
  <c r="P287"/>
  <c r="BI286"/>
  <c r="BH286"/>
  <c r="BG286"/>
  <c r="BE286"/>
  <c r="T286"/>
  <c r="R286"/>
  <c r="P286"/>
  <c r="BI284"/>
  <c r="BH284"/>
  <c r="BG284"/>
  <c r="BE284"/>
  <c r="T284"/>
  <c r="R284"/>
  <c r="P284"/>
  <c r="BI282"/>
  <c r="BH282"/>
  <c r="BG282"/>
  <c r="BE282"/>
  <c r="T282"/>
  <c r="R282"/>
  <c r="P282"/>
  <c r="BI281"/>
  <c r="BH281"/>
  <c r="BG281"/>
  <c r="BE281"/>
  <c r="T281"/>
  <c r="R281"/>
  <c r="P281"/>
  <c r="BI279"/>
  <c r="BH279"/>
  <c r="BG279"/>
  <c r="BE279"/>
  <c r="T279"/>
  <c r="R279"/>
  <c r="P279"/>
  <c r="BI277"/>
  <c r="BH277"/>
  <c r="BG277"/>
  <c r="BE277"/>
  <c r="T277"/>
  <c r="R277"/>
  <c r="P277"/>
  <c r="BI275"/>
  <c r="BH275"/>
  <c r="BG275"/>
  <c r="BE275"/>
  <c r="T275"/>
  <c r="R275"/>
  <c r="P275"/>
  <c r="BI274"/>
  <c r="BH274"/>
  <c r="BG274"/>
  <c r="BE274"/>
  <c r="T274"/>
  <c r="R274"/>
  <c r="P274"/>
  <c r="BI273"/>
  <c r="BH273"/>
  <c r="BG273"/>
  <c r="BE273"/>
  <c r="T273"/>
  <c r="R273"/>
  <c r="P273"/>
  <c r="BI272"/>
  <c r="BH272"/>
  <c r="BG272"/>
  <c r="BE272"/>
  <c r="T272"/>
  <c r="R272"/>
  <c r="P272"/>
  <c r="BI270"/>
  <c r="BH270"/>
  <c r="BG270"/>
  <c r="BE270"/>
  <c r="T270"/>
  <c r="R270"/>
  <c r="P270"/>
  <c r="BI269"/>
  <c r="BH269"/>
  <c r="BG269"/>
  <c r="BE269"/>
  <c r="T269"/>
  <c r="R269"/>
  <c r="P269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7"/>
  <c r="BH257"/>
  <c r="BG257"/>
  <c r="BE257"/>
  <c r="T257"/>
  <c r="T256"/>
  <c r="R257"/>
  <c r="R256"/>
  <c r="P257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3"/>
  <c r="BH243"/>
  <c r="BG243"/>
  <c r="BE243"/>
  <c r="T243"/>
  <c r="R243"/>
  <c r="P243"/>
  <c r="BI242"/>
  <c r="BH242"/>
  <c r="BG242"/>
  <c r="BE242"/>
  <c r="T242"/>
  <c r="R242"/>
  <c r="P242"/>
  <c r="BI240"/>
  <c r="BH240"/>
  <c r="BG240"/>
  <c r="BE240"/>
  <c r="T240"/>
  <c r="R240"/>
  <c r="P240"/>
  <c r="BI238"/>
  <c r="BH238"/>
  <c r="BG238"/>
  <c r="BE238"/>
  <c r="T238"/>
  <c r="R238"/>
  <c r="P238"/>
  <c r="BI237"/>
  <c r="BH237"/>
  <c r="BG237"/>
  <c r="BE237"/>
  <c r="T237"/>
  <c r="R237"/>
  <c r="P237"/>
  <c r="BI235"/>
  <c r="BH235"/>
  <c r="BG235"/>
  <c r="BE235"/>
  <c r="T235"/>
  <c r="R235"/>
  <c r="P235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7"/>
  <c r="BH227"/>
  <c r="BG227"/>
  <c r="BE227"/>
  <c r="T227"/>
  <c r="R227"/>
  <c r="P227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19"/>
  <c r="BH219"/>
  <c r="BG219"/>
  <c r="BE219"/>
  <c r="T219"/>
  <c r="R219"/>
  <c r="P219"/>
  <c r="BI218"/>
  <c r="BH218"/>
  <c r="BG218"/>
  <c r="BE218"/>
  <c r="T218"/>
  <c r="R218"/>
  <c r="P218"/>
  <c r="BI216"/>
  <c r="BH216"/>
  <c r="BG216"/>
  <c r="BE216"/>
  <c r="T216"/>
  <c r="R216"/>
  <c r="P216"/>
  <c r="BI213"/>
  <c r="BH213"/>
  <c r="BG213"/>
  <c r="BE213"/>
  <c r="T213"/>
  <c r="R213"/>
  <c r="P213"/>
  <c r="BI211"/>
  <c r="BH211"/>
  <c r="BG211"/>
  <c r="BE211"/>
  <c r="T211"/>
  <c r="R211"/>
  <c r="P211"/>
  <c r="BI208"/>
  <c r="BH208"/>
  <c r="BG208"/>
  <c r="BE208"/>
  <c r="T208"/>
  <c r="T207"/>
  <c r="R208"/>
  <c r="R207"/>
  <c r="P208"/>
  <c r="P207"/>
  <c r="BI206"/>
  <c r="BH206"/>
  <c r="BG206"/>
  <c r="BE206"/>
  <c r="T206"/>
  <c r="R206"/>
  <c r="P206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2"/>
  <c r="BH192"/>
  <c r="BG192"/>
  <c r="BE192"/>
  <c r="T192"/>
  <c r="R192"/>
  <c r="P192"/>
  <c r="BI190"/>
  <c r="BH190"/>
  <c r="BG190"/>
  <c r="BE190"/>
  <c r="T190"/>
  <c r="R190"/>
  <c r="P190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7"/>
  <c r="BH177"/>
  <c r="BG177"/>
  <c r="BE177"/>
  <c r="T177"/>
  <c r="R177"/>
  <c r="P177"/>
  <c r="BI175"/>
  <c r="BH175"/>
  <c r="BG175"/>
  <c r="BE175"/>
  <c r="T175"/>
  <c r="R175"/>
  <c r="P175"/>
  <c r="BI173"/>
  <c r="BH173"/>
  <c r="BG173"/>
  <c r="BE173"/>
  <c r="T173"/>
  <c r="R173"/>
  <c r="P173"/>
  <c r="BI169"/>
  <c r="BH169"/>
  <c r="BG169"/>
  <c r="BE169"/>
  <c r="T169"/>
  <c r="R169"/>
  <c r="P169"/>
  <c r="BI164"/>
  <c r="BH164"/>
  <c r="BG164"/>
  <c r="BE164"/>
  <c r="T164"/>
  <c r="R164"/>
  <c r="P164"/>
  <c r="BI163"/>
  <c r="BH163"/>
  <c r="BG163"/>
  <c r="BE163"/>
  <c r="T163"/>
  <c r="R163"/>
  <c r="P163"/>
  <c r="BI161"/>
  <c r="BH161"/>
  <c r="BG161"/>
  <c r="BE161"/>
  <c r="T161"/>
  <c r="R161"/>
  <c r="P161"/>
  <c r="BI155"/>
  <c r="BH155"/>
  <c r="BG155"/>
  <c r="BE155"/>
  <c r="T155"/>
  <c r="R155"/>
  <c r="P155"/>
  <c r="BI153"/>
  <c r="BH153"/>
  <c r="BG153"/>
  <c r="BE153"/>
  <c r="T153"/>
  <c r="R153"/>
  <c r="P153"/>
  <c r="BI149"/>
  <c r="BH149"/>
  <c r="BG149"/>
  <c r="BE149"/>
  <c r="T149"/>
  <c r="R149"/>
  <c r="P149"/>
  <c r="BI148"/>
  <c r="BH148"/>
  <c r="BG148"/>
  <c r="BE148"/>
  <c r="T148"/>
  <c r="R148"/>
  <c r="P148"/>
  <c r="BI145"/>
  <c r="BH145"/>
  <c r="BG145"/>
  <c r="BE145"/>
  <c r="T145"/>
  <c r="R145"/>
  <c r="P145"/>
  <c r="J138"/>
  <c r="F138"/>
  <c r="F136"/>
  <c r="E134"/>
  <c r="J91"/>
  <c r="F91"/>
  <c r="F89"/>
  <c r="E87"/>
  <c r="J24"/>
  <c r="E24"/>
  <c r="J139"/>
  <c r="J23"/>
  <c r="J18"/>
  <c r="E18"/>
  <c r="F139"/>
  <c r="J17"/>
  <c r="J12"/>
  <c r="J136"/>
  <c r="E7"/>
  <c r="E132"/>
  <c i="1" r="L90"/>
  <c r="AM90"/>
  <c r="AM89"/>
  <c r="L89"/>
  <c r="AM87"/>
  <c r="L87"/>
  <c r="L85"/>
  <c r="L84"/>
  <c i="2" r="BK348"/>
  <c r="J346"/>
  <c r="J344"/>
  <c r="BK343"/>
  <c r="J341"/>
  <c r="J340"/>
  <c r="BK339"/>
  <c r="J338"/>
  <c r="BK336"/>
  <c r="BK332"/>
  <c r="J330"/>
  <c r="BK329"/>
  <c r="J328"/>
  <c r="BK326"/>
  <c r="BK325"/>
  <c r="J323"/>
  <c r="BK321"/>
  <c r="BK320"/>
  <c r="J319"/>
  <c r="BK318"/>
  <c r="J316"/>
  <c r="J315"/>
  <c r="J314"/>
  <c r="J313"/>
  <c r="J311"/>
  <c r="BK308"/>
  <c r="BK305"/>
  <c r="BK303"/>
  <c r="BK297"/>
  <c r="BK296"/>
  <c r="J295"/>
  <c r="J294"/>
  <c r="BK293"/>
  <c r="J292"/>
  <c r="J291"/>
  <c r="J289"/>
  <c r="BK288"/>
  <c r="J287"/>
  <c r="BK286"/>
  <c r="J284"/>
  <c r="BK281"/>
  <c r="J279"/>
  <c r="BK277"/>
  <c r="J277"/>
  <c r="J275"/>
  <c r="J274"/>
  <c r="BK273"/>
  <c r="J272"/>
  <c r="J270"/>
  <c r="BK269"/>
  <c r="BK268"/>
  <c r="J267"/>
  <c r="J266"/>
  <c r="J265"/>
  <c r="J264"/>
  <c r="J263"/>
  <c r="J262"/>
  <c r="J261"/>
  <c r="J260"/>
  <c r="BK259"/>
  <c r="BK257"/>
  <c r="BK255"/>
  <c r="BK254"/>
  <c r="J253"/>
  <c r="J252"/>
  <c r="J251"/>
  <c r="J250"/>
  <c r="J249"/>
  <c r="BK248"/>
  <c r="J247"/>
  <c r="J246"/>
  <c r="J245"/>
  <c r="J243"/>
  <c r="J242"/>
  <c r="J240"/>
  <c r="J238"/>
  <c r="J237"/>
  <c r="J235"/>
  <c r="J233"/>
  <c r="J232"/>
  <c r="BK231"/>
  <c r="BK230"/>
  <c r="BK229"/>
  <c r="BK227"/>
  <c r="BK225"/>
  <c r="BK224"/>
  <c r="J223"/>
  <c r="J222"/>
  <c r="J221"/>
  <c r="J219"/>
  <c r="J218"/>
  <c r="BK216"/>
  <c r="BK213"/>
  <c r="J213"/>
  <c r="J211"/>
  <c r="BK208"/>
  <c r="J206"/>
  <c r="J204"/>
  <c r="BK203"/>
  <c r="J202"/>
  <c r="BK198"/>
  <c r="BK197"/>
  <c r="BK196"/>
  <c r="J192"/>
  <c r="BK190"/>
  <c r="J188"/>
  <c r="J187"/>
  <c r="J186"/>
  <c r="BK185"/>
  <c r="BK184"/>
  <c r="J182"/>
  <c r="BK181"/>
  <c r="BK180"/>
  <c r="J180"/>
  <c r="BK177"/>
  <c r="BK175"/>
  <c r="J173"/>
  <c r="J169"/>
  <c r="J164"/>
  <c r="J163"/>
  <c r="J161"/>
  <c r="J155"/>
  <c r="BK153"/>
  <c r="BK148"/>
  <c r="J145"/>
  <c r="BK365"/>
  <c r="J365"/>
  <c r="BK363"/>
  <c r="J363"/>
  <c r="BK361"/>
  <c r="J361"/>
  <c r="BK351"/>
  <c r="J351"/>
  <c r="BK349"/>
  <c r="J349"/>
  <c r="J348"/>
  <c r="BK346"/>
  <c r="BK344"/>
  <c r="J343"/>
  <c r="BK341"/>
  <c r="BK340"/>
  <c r="J339"/>
  <c r="BK338"/>
  <c r="J336"/>
  <c r="J332"/>
  <c r="BK330"/>
  <c r="J329"/>
  <c r="BK328"/>
  <c r="J326"/>
  <c r="J325"/>
  <c r="BK323"/>
  <c r="J321"/>
  <c r="J320"/>
  <c r="BK319"/>
  <c r="J318"/>
  <c r="BK316"/>
  <c r="BK315"/>
  <c r="BK314"/>
  <c r="BK313"/>
  <c r="BK311"/>
  <c r="J308"/>
  <c r="J305"/>
  <c r="J303"/>
  <c r="J297"/>
  <c r="J296"/>
  <c r="BK295"/>
  <c r="BK294"/>
  <c r="J293"/>
  <c r="BK292"/>
  <c r="BK291"/>
  <c r="BK289"/>
  <c r="J288"/>
  <c r="BK287"/>
  <c r="J286"/>
  <c r="BK284"/>
  <c r="BK282"/>
  <c r="J282"/>
  <c r="J281"/>
  <c r="BK279"/>
  <c r="BK275"/>
  <c r="BK274"/>
  <c r="J273"/>
  <c r="BK272"/>
  <c r="BK270"/>
  <c r="J269"/>
  <c r="J268"/>
  <c r="BK267"/>
  <c r="BK266"/>
  <c r="BK265"/>
  <c r="BK264"/>
  <c r="BK263"/>
  <c r="BK262"/>
  <c r="BK261"/>
  <c r="BK260"/>
  <c r="J259"/>
  <c r="J257"/>
  <c r="J255"/>
  <c r="J254"/>
  <c r="BK253"/>
  <c r="BK252"/>
  <c r="BK251"/>
  <c r="BK250"/>
  <c r="BK249"/>
  <c r="J248"/>
  <c r="BK247"/>
  <c r="BK246"/>
  <c r="BK245"/>
  <c r="BK243"/>
  <c r="BK242"/>
  <c r="BK240"/>
  <c r="BK238"/>
  <c r="BK237"/>
  <c r="BK235"/>
  <c r="BK233"/>
  <c r="BK232"/>
  <c r="J231"/>
  <c r="J230"/>
  <c r="J229"/>
  <c r="J227"/>
  <c r="J225"/>
  <c r="J224"/>
  <c r="BK223"/>
  <c r="BK222"/>
  <c r="BK221"/>
  <c r="BK219"/>
  <c r="BK218"/>
  <c r="J216"/>
  <c r="BK211"/>
  <c r="J208"/>
  <c r="BK206"/>
  <c r="BK204"/>
  <c r="J203"/>
  <c r="BK202"/>
  <c r="J198"/>
  <c r="J197"/>
  <c r="J196"/>
  <c r="BK192"/>
  <c r="J190"/>
  <c r="BK188"/>
  <c r="BK187"/>
  <c r="BK186"/>
  <c r="J185"/>
  <c r="J184"/>
  <c r="BK182"/>
  <c r="J181"/>
  <c r="J177"/>
  <c r="J175"/>
  <c r="BK173"/>
  <c r="BK169"/>
  <c r="BK164"/>
  <c r="BK163"/>
  <c r="BK161"/>
  <c r="BK155"/>
  <c r="J153"/>
  <c r="BK149"/>
  <c r="J149"/>
  <c r="J148"/>
  <c r="BK145"/>
  <c i="1" r="AS94"/>
  <c i="2" l="1" r="P144"/>
  <c r="T144"/>
  <c r="P152"/>
  <c r="T152"/>
  <c r="P189"/>
  <c r="T189"/>
  <c r="R201"/>
  <c r="BK210"/>
  <c r="R210"/>
  <c r="T210"/>
  <c r="BK217"/>
  <c r="J217"/>
  <c r="J105"/>
  <c r="R217"/>
  <c r="T217"/>
  <c r="R228"/>
  <c r="BK234"/>
  <c r="J234"/>
  <c r="J107"/>
  <c r="P234"/>
  <c r="T234"/>
  <c r="P244"/>
  <c r="T244"/>
  <c r="R258"/>
  <c r="BK271"/>
  <c r="J271"/>
  <c r="J111"/>
  <c r="R271"/>
  <c r="T271"/>
  <c r="P276"/>
  <c r="T276"/>
  <c r="R290"/>
  <c r="BK304"/>
  <c r="J304"/>
  <c r="J114"/>
  <c r="P304"/>
  <c r="T304"/>
  <c r="P317"/>
  <c r="T317"/>
  <c r="R331"/>
  <c r="BK342"/>
  <c r="J342"/>
  <c r="J117"/>
  <c r="P342"/>
  <c r="R345"/>
  <c r="BK144"/>
  <c r="J144"/>
  <c r="J98"/>
  <c r="R144"/>
  <c r="BK152"/>
  <c r="J152"/>
  <c r="J99"/>
  <c r="R152"/>
  <c r="BK189"/>
  <c r="J189"/>
  <c r="J100"/>
  <c r="R189"/>
  <c r="BK201"/>
  <c r="J201"/>
  <c r="J101"/>
  <c r="P201"/>
  <c r="T201"/>
  <c r="P210"/>
  <c r="P217"/>
  <c r="BK228"/>
  <c r="J228"/>
  <c r="J106"/>
  <c r="P228"/>
  <c r="T228"/>
  <c r="R234"/>
  <c r="BK244"/>
  <c r="J244"/>
  <c r="J108"/>
  <c r="R244"/>
  <c r="BK258"/>
  <c r="J258"/>
  <c r="J110"/>
  <c r="P258"/>
  <c r="T258"/>
  <c r="P271"/>
  <c r="BK276"/>
  <c r="J276"/>
  <c r="J112"/>
  <c r="R276"/>
  <c r="BK290"/>
  <c r="J290"/>
  <c r="J113"/>
  <c r="P290"/>
  <c r="T290"/>
  <c r="R304"/>
  <c r="BK317"/>
  <c r="J317"/>
  <c r="J115"/>
  <c r="R317"/>
  <c r="BK331"/>
  <c r="J331"/>
  <c r="J116"/>
  <c r="P331"/>
  <c r="T331"/>
  <c r="R342"/>
  <c r="T342"/>
  <c r="BK345"/>
  <c r="J345"/>
  <c r="J118"/>
  <c r="P345"/>
  <c r="T345"/>
  <c r="J89"/>
  <c r="J92"/>
  <c r="BF145"/>
  <c r="BF149"/>
  <c r="BF173"/>
  <c r="BF175"/>
  <c r="BF180"/>
  <c r="BF181"/>
  <c r="BF182"/>
  <c r="BF184"/>
  <c r="BF190"/>
  <c r="BF196"/>
  <c r="BF197"/>
  <c r="BF202"/>
  <c r="BF208"/>
  <c r="BF211"/>
  <c r="BF213"/>
  <c r="BF216"/>
  <c r="BF218"/>
  <c r="BF223"/>
  <c r="BF225"/>
  <c r="BF227"/>
  <c r="BF229"/>
  <c r="BF230"/>
  <c r="BF233"/>
  <c r="BF243"/>
  <c r="BF245"/>
  <c r="BF247"/>
  <c r="BF251"/>
  <c r="BF253"/>
  <c r="BF254"/>
  <c r="BF262"/>
  <c r="BF267"/>
  <c r="BF268"/>
  <c r="BF269"/>
  <c r="BF270"/>
  <c r="BF272"/>
  <c r="BF279"/>
  <c r="BF281"/>
  <c r="BF284"/>
  <c r="BF287"/>
  <c r="BF292"/>
  <c r="BF293"/>
  <c r="BF295"/>
  <c r="BF296"/>
  <c r="BF297"/>
  <c r="BF311"/>
  <c r="BF316"/>
  <c r="BF319"/>
  <c r="BF320"/>
  <c r="BF321"/>
  <c r="BF323"/>
  <c r="BF325"/>
  <c r="BF328"/>
  <c r="BF332"/>
  <c r="BF338"/>
  <c r="BF339"/>
  <c r="BF344"/>
  <c r="BF348"/>
  <c r="BF349"/>
  <c r="BF351"/>
  <c r="BF361"/>
  <c r="BF363"/>
  <c r="BF365"/>
  <c r="BK207"/>
  <c r="J207"/>
  <c r="J102"/>
  <c r="BK256"/>
  <c r="J256"/>
  <c r="J109"/>
  <c r="E85"/>
  <c r="F92"/>
  <c r="BF148"/>
  <c r="BF153"/>
  <c r="BF155"/>
  <c r="BF161"/>
  <c r="BF163"/>
  <c r="BF164"/>
  <c r="BF169"/>
  <c r="BF177"/>
  <c r="BF185"/>
  <c r="BF186"/>
  <c r="BF187"/>
  <c r="BF188"/>
  <c r="BF192"/>
  <c r="BF198"/>
  <c r="BF203"/>
  <c r="BF204"/>
  <c r="BF206"/>
  <c r="BF219"/>
  <c r="BF221"/>
  <c r="BF222"/>
  <c r="BF224"/>
  <c r="BF231"/>
  <c r="BF232"/>
  <c r="BF235"/>
  <c r="BF237"/>
  <c r="BF238"/>
  <c r="BF240"/>
  <c r="BF242"/>
  <c r="BF246"/>
  <c r="BF248"/>
  <c r="BF249"/>
  <c r="BF250"/>
  <c r="BF252"/>
  <c r="BF255"/>
  <c r="BF257"/>
  <c r="BF259"/>
  <c r="BF260"/>
  <c r="BF261"/>
  <c r="BF263"/>
  <c r="BF264"/>
  <c r="BF265"/>
  <c r="BF266"/>
  <c r="BF273"/>
  <c r="BF274"/>
  <c r="BF275"/>
  <c r="BF277"/>
  <c r="BF282"/>
  <c r="BF286"/>
  <c r="BF288"/>
  <c r="BF289"/>
  <c r="BF291"/>
  <c r="BF294"/>
  <c r="BF303"/>
  <c r="BF305"/>
  <c r="BF308"/>
  <c r="BF313"/>
  <c r="BF314"/>
  <c r="BF315"/>
  <c r="BF318"/>
  <c r="BF326"/>
  <c r="BF329"/>
  <c r="BF330"/>
  <c r="BF336"/>
  <c r="BF340"/>
  <c r="BF341"/>
  <c r="BF343"/>
  <c r="BF346"/>
  <c r="BK360"/>
  <c r="J360"/>
  <c r="J120"/>
  <c r="BK362"/>
  <c r="J362"/>
  <c r="J121"/>
  <c r="BK364"/>
  <c r="J364"/>
  <c r="J122"/>
  <c r="J33"/>
  <c i="1" r="AV95"/>
  <c i="2" r="F35"/>
  <c i="1" r="BB95"/>
  <c r="BB94"/>
  <c r="W31"/>
  <c i="2" r="F36"/>
  <c i="1" r="BC95"/>
  <c r="BC94"/>
  <c r="W32"/>
  <c i="2" r="F33"/>
  <c i="1" r="AZ95"/>
  <c r="AZ94"/>
  <c r="W29"/>
  <c i="2" r="F37"/>
  <c i="1" r="BD95"/>
  <c r="BD94"/>
  <c r="W33"/>
  <c i="2" l="1" r="P209"/>
  <c r="T209"/>
  <c r="BK209"/>
  <c r="J209"/>
  <c r="J103"/>
  <c r="T143"/>
  <c r="P143"/>
  <c r="P142"/>
  <c i="1" r="AU95"/>
  <c i="2" r="R143"/>
  <c r="R209"/>
  <c r="J210"/>
  <c r="J104"/>
  <c r="BK143"/>
  <c r="J143"/>
  <c r="J97"/>
  <c r="BK359"/>
  <c r="J359"/>
  <c r="J119"/>
  <c i="1" r="AY94"/>
  <c r="AX94"/>
  <c i="2" r="F34"/>
  <c i="1" r="BA95"/>
  <c r="BA94"/>
  <c r="W30"/>
  <c r="AU94"/>
  <c r="AV94"/>
  <c r="AK29"/>
  <c i="2" r="J34"/>
  <c i="1" r="AW95"/>
  <c r="AT95"/>
  <c i="2" l="1" r="T142"/>
  <c r="R142"/>
  <c r="BK142"/>
  <c r="J142"/>
  <c r="J96"/>
  <c i="1" r="AW94"/>
  <c r="AK30"/>
  <c l="1" r="AT94"/>
  <c i="2" r="J30"/>
  <c i="1" r="AG95"/>
  <c r="AN95"/>
  <c i="2" l="1" r="J39"/>
  <c i="1" r="AG94"/>
  <c r="AN94"/>
  <c l="1" r="AK26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<sst xmlns="http://schemas.openxmlformats.org/spreadsheetml/2006/main">
  <si>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</si>
  <si>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</si>
  <si>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</si>
  <si>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</si>
  <si>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{cbe97c8c-567b-4c41-91de-efda8099d6ff}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</si>
  <si>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</si>
  <si>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</si>
  <si>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</si>
  <si>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</si>
  <si>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</si>
  <si>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</si>
  <si>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</si>
  <si>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</si>
  <si>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</si>
  <si>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202003-76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</si>
  <si>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</si>
  <si>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</si>
  <si>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Vybudování 30 nových sociálních zařízení - PD 175B</t>
  </si>
  <si>
    <t>KSO:</t>
  </si>
  <si>
    <t>CC-CZ:</t>
  </si>
  <si>
    <t>Místo:</t>
  </si>
  <si>
    <t>Sedlčany</t>
  </si>
  <si>
    <t>Datum:</t>
  </si>
  <si>
    <t>15. 4. 2020</t>
  </si>
  <si>
    <t>Zadavatel:</t>
  </si>
  <si>
    <t>IČ:</t>
  </si>
  <si>
    <t>42727227</t>
  </si>
  <si>
    <t>Domov Sedlčany - poskytovatel soc. služeb</t>
  </si>
  <si>
    <t>DIČ:</t>
  </si>
  <si>
    <t>CZ42727227</t>
  </si>
  <si>
    <t>Uchazeč:</t>
  </si>
  <si>
    <t>Vyplň údaj</t>
  </si>
  <si>
    <t>Projektant:</t>
  </si>
  <si>
    <t>06231608</t>
  </si>
  <si>
    <t>Ing. Michal Strnad</t>
  </si>
  <si>
    <t>CZ8704183774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</si>
  <si>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</si>
  <si>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</si>
  <si>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</si>
  <si>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</si>
  <si>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</si>
  <si>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</si>
  <si>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</si>
  <si>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</si>
  <si>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</si>
  <si>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</si>
  <si>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</si>
  <si>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</si>
  <si>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</si>
  <si>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</si>
  <si>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</si>
  <si>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</si>
  <si>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</si>
  <si>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</si>
  <si>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</si>
  <si>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</si>
  <si>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</si>
  <si>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</si>
  <si>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</si>
  <si>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</si>
  <si>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</si>
  <si>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</si>
  <si>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</si>
  <si>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</si>
  <si>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</si>
  <si>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</si>
  <si>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</si>
  <si>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</si>
  <si>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</si>
  <si>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</si>
  <si>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</si>
  <si>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</si>
  <si>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</si>
  <si>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</si>
  <si>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</si>
  <si>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</si>
  <si>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</si>
  <si>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</si>
  <si>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</si>
  <si>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</si>
  <si>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</si>
  <si>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</si>
  <si>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</si>
  <si>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</si>
  <si>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</si>
  <si>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</si>
  <si>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úpravy pokoje 175B</t>
  </si>
  <si>
    <t>STA</t>
  </si>
  <si>
    <t>1</t>
  </si>
  <si>
    <t>{b967bb95-9323-46c6-b903-e9bce5dc9c64}</t>
  </si>
  <si>
    <t>KRYCÍ LIST SOUPISU PRACÍ</t>
  </si>
  <si>
    <t>Objekt:</t>
  </si>
  <si>
    <t>01 - Stavební úpravy pokoje 175B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</si>
  <si>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</si>
  <si>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</si>
  <si>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</si>
  <si>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</si>
  <si>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</si>
  <si>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</si>
  <si>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</si>
  <si>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</si>
  <si>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</si>
  <si>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</si>
  <si>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</si>
  <si>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</si>
  <si>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</si>
  <si>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</si>
  <si>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</si>
  <si>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</si>
  <si>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</si>
  <si>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727 - Zdravotechnika - požární ochrana</t>
  </si>
  <si>
    <t xml:space="preserve">    741 - Elektroinstalace - silnoproud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</si>
  <si>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</si>
  <si>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</si>
  <si>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</si>
  <si>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</si>
  <si>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</si>
  <si>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</si>
  <si>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</si>
  <si>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</si>
  <si>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</si>
  <si>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</si>
  <si>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</si>
  <si>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</si>
  <si>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</si>
  <si>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</si>
  <si>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</si>
  <si>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</si>
  <si>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</si>
  <si>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</si>
  <si>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</si>
  <si>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</si>
  <si>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</si>
  <si>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</si>
  <si>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</si>
  <si>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</si>
  <si>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</si>
  <si>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</si>
  <si>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</si>
  <si>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</si>
  <si>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</si>
  <si>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</si>
  <si>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</si>
  <si>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311231116</t>
  </si>
  <si>
    <t>Zdivo nosné z cihel dl 290 mm pevnosti P 7 až 15 na MC 10</t>
  </si>
  <si>
    <t>m3</t>
  </si>
  <si>
    <t>4</t>
  </si>
  <si>
    <t>2</t>
  </si>
  <si>
    <t>-550732549</t>
  </si>
  <si>
    <t>VV</t>
  </si>
  <si>
    <t>zazdění otvoru po původních vstupních dveří;</t>
  </si>
  <si>
    <t>0,25*2,05*0,15+1,25*0,50*0,15</t>
  </si>
  <si>
    <t>317141213</t>
  </si>
  <si>
    <t>Překlady ploché z pórobetonu Ytong š 125 mm pro světlost otvoru do 1100 mm</t>
  </si>
  <si>
    <t>kus</t>
  </si>
  <si>
    <t>-255087710</t>
  </si>
  <si>
    <t>34000000R</t>
  </si>
  <si>
    <t>Řezání stěnových dílců z betonů tl do 200 mm</t>
  </si>
  <si>
    <t>m</t>
  </si>
  <si>
    <t>1327410604</t>
  </si>
  <si>
    <t>otvor pro nové vstupní dveře;</t>
  </si>
  <si>
    <t>2,05+1,25+2,05</t>
  </si>
  <si>
    <t>6</t>
  </si>
  <si>
    <t>Úpravy povrchů, podlahy a osazování výplní</t>
  </si>
  <si>
    <t>611131121</t>
  </si>
  <si>
    <t>Penetrace akrylát-silikonová vnitřních stropů nanášená ručně</t>
  </si>
  <si>
    <t>m2</t>
  </si>
  <si>
    <t>1825757849</t>
  </si>
  <si>
    <t>17,30</t>
  </si>
  <si>
    <t>5</t>
  </si>
  <si>
    <t>611135101</t>
  </si>
  <si>
    <t>Hrubá výplň rýh ve stropech maltou jakékoli šířky rýhy</t>
  </si>
  <si>
    <t>360612210</t>
  </si>
  <si>
    <t>po původních konstrukcích</t>
  </si>
  <si>
    <t>0,350</t>
  </si>
  <si>
    <t>po původních instalacích</t>
  </si>
  <si>
    <t>0,500</t>
  </si>
  <si>
    <t>Součet</t>
  </si>
  <si>
    <t>611142001</t>
  </si>
  <si>
    <t>Potažení vnitřních stropů sklovláknitým pletivem vtlačeným do tenkovrstvé hmoty</t>
  </si>
  <si>
    <t>452370152</t>
  </si>
  <si>
    <t>17,3</t>
  </si>
  <si>
    <t>7</t>
  </si>
  <si>
    <t>611311131</t>
  </si>
  <si>
    <t>Potažení vnitřních rovných stropů vápenným štukem tloušťky do 3 mm</t>
  </si>
  <si>
    <t>247020910</t>
  </si>
  <si>
    <t>8</t>
  </si>
  <si>
    <t>612131121</t>
  </si>
  <si>
    <t>Penetrace akrylát-silikonová vnitřních stěn nanášená ručně</t>
  </si>
  <si>
    <t>-1942726270</t>
  </si>
  <si>
    <t xml:space="preserve">pokoj </t>
  </si>
  <si>
    <t>(0,15+0,60+3,30+0,60+0,08+4,80+0,08+0,46+2,00)*2,55</t>
  </si>
  <si>
    <t>-(2,10*1,60)*1-(0,90*2,40)*1-(1,20*2,05)</t>
  </si>
  <si>
    <t>9</t>
  </si>
  <si>
    <t>612135101</t>
  </si>
  <si>
    <t>Hrubá výplň rýh ve stěnách maltou jakékoli šířky rýhy</t>
  </si>
  <si>
    <t>-1127287594</t>
  </si>
  <si>
    <t>0,28*1</t>
  </si>
  <si>
    <t>0,15*2,35*1</t>
  </si>
  <si>
    <t>10</t>
  </si>
  <si>
    <t>612142001</t>
  </si>
  <si>
    <t>Potažení vnitřních stěn sklovláknitým pletivem vtlačeným do tenkovrstvé hmoty</t>
  </si>
  <si>
    <t>219972345</t>
  </si>
  <si>
    <t>0,25*2,10*2</t>
  </si>
  <si>
    <t>11</t>
  </si>
  <si>
    <t>612311131</t>
  </si>
  <si>
    <t>Potažení vnitřních stěn vápenným štukem tloušťky do 3 mm</t>
  </si>
  <si>
    <t>-1864219864</t>
  </si>
  <si>
    <t>22,799+5,04</t>
  </si>
  <si>
    <t>12</t>
  </si>
  <si>
    <t>612325215</t>
  </si>
  <si>
    <t>Vápenocementová hladká omítka malých ploch do 4,0 m2 na stěnách</t>
  </si>
  <si>
    <t>533242947</t>
  </si>
  <si>
    <t>zahození pouzder</t>
  </si>
  <si>
    <t>1*2</t>
  </si>
  <si>
    <t>13</t>
  </si>
  <si>
    <t>612325411</t>
  </si>
  <si>
    <t>Oprava vnitřní vápenocementové hladké omítky stěn v rozsahu plochy do 10%</t>
  </si>
  <si>
    <t>-1574191453</t>
  </si>
  <si>
    <t>14</t>
  </si>
  <si>
    <t>619995001</t>
  </si>
  <si>
    <t>Začištění omítek kolem oken, dveří, podlah nebo obkladů</t>
  </si>
  <si>
    <t>110890274</t>
  </si>
  <si>
    <t>632450134</t>
  </si>
  <si>
    <t>Vyrovnávací cementový potěr tl do 80 mm ze suchých směsí provedený v ploše</t>
  </si>
  <si>
    <t>-361177339</t>
  </si>
  <si>
    <t>3,5*3,1</t>
  </si>
  <si>
    <t>16</t>
  </si>
  <si>
    <t>632459176</t>
  </si>
  <si>
    <t>Příplatek k potěrům tl do 50 mm za plochu do 5 m2</t>
  </si>
  <si>
    <t>1999460574</t>
  </si>
  <si>
    <t>17</t>
  </si>
  <si>
    <t>632481111</t>
  </si>
  <si>
    <t>Vložka do potěru nebo mazaniny z rabicového pletiva</t>
  </si>
  <si>
    <t>-867552861</t>
  </si>
  <si>
    <t>18</t>
  </si>
  <si>
    <t>642945111</t>
  </si>
  <si>
    <t>Osazování protipožárních nebo protiplynových zárubní dveří jednokřídlových do 2,5 m2, včetně dodávky zárubně</t>
  </si>
  <si>
    <t>1884797608</t>
  </si>
  <si>
    <t>19</t>
  </si>
  <si>
    <t>642946112</t>
  </si>
  <si>
    <t>Osazování pouzdra posuvných dveří s jednou kapsou pro jedno křídlo šířky do 1200 mm do zděné příčky</t>
  </si>
  <si>
    <t>2038917019</t>
  </si>
  <si>
    <t>20</t>
  </si>
  <si>
    <t>M</t>
  </si>
  <si>
    <t>553316150</t>
  </si>
  <si>
    <t>pouzdro stavební STANDARD S700-90 1000 mm</t>
  </si>
  <si>
    <t>451856744</t>
  </si>
  <si>
    <t>Ostatní konstrukce a práce, bourání</t>
  </si>
  <si>
    <t>952901111</t>
  </si>
  <si>
    <t>Vyčištění budov bytové a občanské výstavby při výšce podlaží do 4 m</t>
  </si>
  <si>
    <t>-1223738558</t>
  </si>
  <si>
    <t>19,75</t>
  </si>
  <si>
    <t>22</t>
  </si>
  <si>
    <t>962031132</t>
  </si>
  <si>
    <t>Bourání příček z cihel nebo bloků dělécích mezipokojových tl do 100 mm</t>
  </si>
  <si>
    <t>1287678438</t>
  </si>
  <si>
    <t>půdorys bourání</t>
  </si>
  <si>
    <t>0,25*2,55</t>
  </si>
  <si>
    <t>23</t>
  </si>
  <si>
    <t>965045112</t>
  </si>
  <si>
    <t>Bourání potěrů cementových nebo pískocementových tl do 50 mm pl do 4 m2</t>
  </si>
  <si>
    <t>1185173144</t>
  </si>
  <si>
    <t>24</t>
  </si>
  <si>
    <t>968072455</t>
  </si>
  <si>
    <t>Vybourání kovových dveřních zárubní pl do 2 m2</t>
  </si>
  <si>
    <t>1187462710</t>
  </si>
  <si>
    <t>25</t>
  </si>
  <si>
    <t>97112241R1</t>
  </si>
  <si>
    <t xml:space="preserve">Vrtání jádrové D do 56 mm  hl do 200 m omezený prostor</t>
  </si>
  <si>
    <t>1458967529</t>
  </si>
  <si>
    <t>vrtání do stropu pro POTRUBÍ</t>
  </si>
  <si>
    <t>0,25*3</t>
  </si>
  <si>
    <t>997</t>
  </si>
  <si>
    <t>Přesun sutě</t>
  </si>
  <si>
    <t>26</t>
  </si>
  <si>
    <t>997013216</t>
  </si>
  <si>
    <t>Vnitrostaveništní doprava suti a vybouraných hmot pro budovy v do 21 m ručně</t>
  </si>
  <si>
    <t>t</t>
  </si>
  <si>
    <t>1730260510</t>
  </si>
  <si>
    <t>27</t>
  </si>
  <si>
    <t>997013501</t>
  </si>
  <si>
    <t>Odvoz suti a vybouraných hmot na skládku nebo meziskládku do 1 km se složením</t>
  </si>
  <si>
    <t>411736618</t>
  </si>
  <si>
    <t>28</t>
  </si>
  <si>
    <t>997013509</t>
  </si>
  <si>
    <t>Příplatek k odvozu suti a vybouraných hmot na skládku ZKD 1 km přes 1 km</t>
  </si>
  <si>
    <t>825098713</t>
  </si>
  <si>
    <t>3,709*45</t>
  </si>
  <si>
    <t>29</t>
  </si>
  <si>
    <t>997013831</t>
  </si>
  <si>
    <t>Poplatek za uložení stavebního směsného odpadu na skládce (skládkovné)</t>
  </si>
  <si>
    <t>-2115147654</t>
  </si>
  <si>
    <t>998</t>
  </si>
  <si>
    <t>Přesun hmot</t>
  </si>
  <si>
    <t>30</t>
  </si>
  <si>
    <t>998018003</t>
  </si>
  <si>
    <t>Přesun hmot ruční pro budovy v do 24 m</t>
  </si>
  <si>
    <t>2087611287</t>
  </si>
  <si>
    <t>PSV</t>
  </si>
  <si>
    <t>Práce a dodávky PSV</t>
  </si>
  <si>
    <t>711</t>
  </si>
  <si>
    <t>Izolace proti vodě, vlhkosti a plynům</t>
  </si>
  <si>
    <t>31</t>
  </si>
  <si>
    <t>711413111</t>
  </si>
  <si>
    <t>Izolace proti vodě za studena vodorovné např. SCHOMBURG těsnicí hmotou vč. koutových bandáží</t>
  </si>
  <si>
    <t>-1584093720</t>
  </si>
  <si>
    <t>4,5</t>
  </si>
  <si>
    <t>32</t>
  </si>
  <si>
    <t>711413121</t>
  </si>
  <si>
    <t>Izolace proti vodě za studena svislé např. SCHOMBURG těsnicí hmotou vč. koutových bandáží</t>
  </si>
  <si>
    <t>1079011739</t>
  </si>
  <si>
    <t>(1,60*4)*0,35</t>
  </si>
  <si>
    <t>33</t>
  </si>
  <si>
    <t>998711203</t>
  </si>
  <si>
    <t>Přesun hmot procentní pro izolace proti vodě, vlhkosti a plynům v objektech v do 60 m</t>
  </si>
  <si>
    <t>%</t>
  </si>
  <si>
    <t>-641078767</t>
  </si>
  <si>
    <t>713</t>
  </si>
  <si>
    <t>Izolace tepelné</t>
  </si>
  <si>
    <t>34</t>
  </si>
  <si>
    <t>713111121</t>
  </si>
  <si>
    <t>Montáž izolace tepelné spodem stropů s uchycením drátem rohoží, pásů, dílců, desek</t>
  </si>
  <si>
    <t>-563969720</t>
  </si>
  <si>
    <t>35</t>
  </si>
  <si>
    <t>631508220</t>
  </si>
  <si>
    <t>pás tepelně izolační do podhledů AKUSTIK, 60mm, z minerální vaty</t>
  </si>
  <si>
    <t>1577584679</t>
  </si>
  <si>
    <t>5,19031141868512*1,02 'Přepočtené koeficientem množství</t>
  </si>
  <si>
    <t>36</t>
  </si>
  <si>
    <t>713121211</t>
  </si>
  <si>
    <t>Montáž izolace tepelné podlah volně kladenými okrajovými pásky</t>
  </si>
  <si>
    <t>99065460</t>
  </si>
  <si>
    <t>37</t>
  </si>
  <si>
    <t>631402730</t>
  </si>
  <si>
    <t>pásek okrajový š 80 mm tl.12 mm</t>
  </si>
  <si>
    <t>704688333</t>
  </si>
  <si>
    <t>38</t>
  </si>
  <si>
    <t>7132301R1</t>
  </si>
  <si>
    <t xml:space="preserve">Tepelná a zvuková  izolace potrubí kanalizačního potrubí tl.60 mm</t>
  </si>
  <si>
    <t>2109661001</t>
  </si>
  <si>
    <t>39</t>
  </si>
  <si>
    <t>713291132</t>
  </si>
  <si>
    <t>Montáž izolace tepelné parotěsné zábrany stropů vrchem fólií</t>
  </si>
  <si>
    <t>943326979</t>
  </si>
  <si>
    <t>40</t>
  </si>
  <si>
    <t>283292210</t>
  </si>
  <si>
    <t xml:space="preserve">fólie - parotěsná zábrana,  (1,5m x 50m)</t>
  </si>
  <si>
    <t>-492240324</t>
  </si>
  <si>
    <t>5,89304812834224*1,1 'Přepočtené koeficientem množství</t>
  </si>
  <si>
    <t>41</t>
  </si>
  <si>
    <t>998713203</t>
  </si>
  <si>
    <t>Přesun hmot procentní pro izolace tepelné v objektech v do 24 m</t>
  </si>
  <si>
    <t>-192317833</t>
  </si>
  <si>
    <t>721</t>
  </si>
  <si>
    <t>Zdravotechnika - vnitřní kanalizace</t>
  </si>
  <si>
    <t>42</t>
  </si>
  <si>
    <t>721173401</t>
  </si>
  <si>
    <t>Potrubí kanalizační plastové svodné systém KG DN 110 montáž a dodávka</t>
  </si>
  <si>
    <t>413596147</t>
  </si>
  <si>
    <t>43</t>
  </si>
  <si>
    <t>721175003</t>
  </si>
  <si>
    <t>Potrubí kanalizační plastové připojovací zvuk tlumící vícevrstvé systém FRIAPHON DN 100</t>
  </si>
  <si>
    <t>436372884</t>
  </si>
  <si>
    <t>44</t>
  </si>
  <si>
    <t>721173723</t>
  </si>
  <si>
    <t>Potrubí kanalizační z PE připojovací DN 50</t>
  </si>
  <si>
    <t>309216160</t>
  </si>
  <si>
    <t>45</t>
  </si>
  <si>
    <t>7211003R1</t>
  </si>
  <si>
    <t>Stavební přípomoce, bourání a začištění rých v konstrukcích, likvidace odpadu po bourání kanalizace</t>
  </si>
  <si>
    <t>kpl</t>
  </si>
  <si>
    <t>-1582488628</t>
  </si>
  <si>
    <t>46</t>
  </si>
  <si>
    <t>998721203</t>
  </si>
  <si>
    <t>Přesun hmot procentní pro vnitřní kanalizace v objektech v do 24 m</t>
  </si>
  <si>
    <t>-361391906</t>
  </si>
  <si>
    <t>722</t>
  </si>
  <si>
    <t>Zdravotechnika - vnitřní vodovod</t>
  </si>
  <si>
    <t>47</t>
  </si>
  <si>
    <t>72200000R1</t>
  </si>
  <si>
    <t>Montáž a dodávka potrubí plastové spojované svary polyfuzně do D 16 mm vč. pomocného materiálu, v jedné trase SV, TV, (zpátečka)</t>
  </si>
  <si>
    <t>232082771</t>
  </si>
  <si>
    <t>48</t>
  </si>
  <si>
    <t>286151000</t>
  </si>
  <si>
    <t>trubka tlaková PPR řada PN 10 20 x 2,2 x 4000 mm</t>
  </si>
  <si>
    <t>24079880</t>
  </si>
  <si>
    <t>49</t>
  </si>
  <si>
    <t>722190401</t>
  </si>
  <si>
    <t>Vyvedení a upevnění výpustku do DN 25</t>
  </si>
  <si>
    <t>-1178394746</t>
  </si>
  <si>
    <t>50</t>
  </si>
  <si>
    <t>722290215</t>
  </si>
  <si>
    <t>Zkouška těsnosti vodovodního potrubí hrdlového nebo přírubového do DN 100</t>
  </si>
  <si>
    <t>1763638340</t>
  </si>
  <si>
    <t>51</t>
  </si>
  <si>
    <t>7221003R1</t>
  </si>
  <si>
    <t>Stavební přípomoce, bourání a začištění rých v konstrukcích, likvidace odpadu po bourání vodovodu</t>
  </si>
  <si>
    <t>-1825732100</t>
  </si>
  <si>
    <t>52</t>
  </si>
  <si>
    <t>998722203</t>
  </si>
  <si>
    <t>Přesun hmot procentní pro vnitřní vodovod v objektech v do 24 m</t>
  </si>
  <si>
    <t>326188119</t>
  </si>
  <si>
    <t>725</t>
  </si>
  <si>
    <t>Zdravotechnika - zařizovací předměty</t>
  </si>
  <si>
    <t>53</t>
  </si>
  <si>
    <t>725119125</t>
  </si>
  <si>
    <t>Montáž klozetových mís závěsných na nosné stěny</t>
  </si>
  <si>
    <t>1834760410</t>
  </si>
  <si>
    <t>54</t>
  </si>
  <si>
    <t>642360910</t>
  </si>
  <si>
    <t>mísa klozetová keramická závěsná s hlubokým splachováním bílá</t>
  </si>
  <si>
    <t>1798320398</t>
  </si>
  <si>
    <t>55</t>
  </si>
  <si>
    <t>551470460</t>
  </si>
  <si>
    <t>splachovač WC pro splachovací nádržku Geberit - tlačítko RUMBA</t>
  </si>
  <si>
    <t>1188051881</t>
  </si>
  <si>
    <t>56</t>
  </si>
  <si>
    <t>551470862</t>
  </si>
  <si>
    <t>sedátko WC se zvýšenám posedem na závěsnou mísu</t>
  </si>
  <si>
    <t>-1303349140</t>
  </si>
  <si>
    <t>57</t>
  </si>
  <si>
    <t>725211000R</t>
  </si>
  <si>
    <t>Montáž + dodání zrcadla montáž na obklad 600 x 800mm</t>
  </si>
  <si>
    <t>soubor</t>
  </si>
  <si>
    <t>435883677</t>
  </si>
  <si>
    <t>58</t>
  </si>
  <si>
    <t>725211912</t>
  </si>
  <si>
    <t>Montáž umyvadlo keramické zdravotní připevněné na stěnu šrouby</t>
  </si>
  <si>
    <t>-1658348429</t>
  </si>
  <si>
    <t>59</t>
  </si>
  <si>
    <t>64211023</t>
  </si>
  <si>
    <t>umyvadlo keramické závěsné bezbariérové bílé 640x550mm</t>
  </si>
  <si>
    <t>-721557929</t>
  </si>
  <si>
    <t>60</t>
  </si>
  <si>
    <t>725291703</t>
  </si>
  <si>
    <t>Doplňky zařízení koupelen a záchodů smaltované madlo rovné dl 500 mm</t>
  </si>
  <si>
    <t>-1367582154</t>
  </si>
  <si>
    <t>61</t>
  </si>
  <si>
    <t>725291722</t>
  </si>
  <si>
    <t>Doplňky zařízení koupelen a záchodů smaltované madlo krakorcové sklopné dl 834 mm</t>
  </si>
  <si>
    <t>812444993</t>
  </si>
  <si>
    <t>62</t>
  </si>
  <si>
    <t>725822612</t>
  </si>
  <si>
    <t>Baterie umyvadlové stojánkové pákové s výpustí</t>
  </si>
  <si>
    <t>1972474051</t>
  </si>
  <si>
    <t>63</t>
  </si>
  <si>
    <t>998725203</t>
  </si>
  <si>
    <t>Přesun hmot procentní pro zařizovací předměty v objektech v do 24 m</t>
  </si>
  <si>
    <t>-896056351</t>
  </si>
  <si>
    <t>727</t>
  </si>
  <si>
    <t>Zdravotechnika - požární ochrana</t>
  </si>
  <si>
    <t>64</t>
  </si>
  <si>
    <t>727111228</t>
  </si>
  <si>
    <t>Prostup předizolovaného kovového potrubí D 150 mm stropem tl 15 cm požární odolnost EI 90</t>
  </si>
  <si>
    <t>-763231473</t>
  </si>
  <si>
    <t>741</t>
  </si>
  <si>
    <t>Elektroinstalace - silnoproud</t>
  </si>
  <si>
    <t>65</t>
  </si>
  <si>
    <t>74100000R1</t>
  </si>
  <si>
    <t xml:space="preserve">Montáž a dodávka kabelových rozvodů izolovaných Cu, připojení zásuvek, vypínačů, svítidel, ventilátor </t>
  </si>
  <si>
    <t>59457516</t>
  </si>
  <si>
    <t>66</t>
  </si>
  <si>
    <t>74100000R2</t>
  </si>
  <si>
    <t xml:space="preserve">Montáž a dodávka svítidel stropních </t>
  </si>
  <si>
    <t>-1370052004</t>
  </si>
  <si>
    <t>67</t>
  </si>
  <si>
    <t>74100000R3</t>
  </si>
  <si>
    <t>Montáž a dodávka svítidel stropních s nouzovým režimem na dobu 30min</t>
  </si>
  <si>
    <t>-616289714</t>
  </si>
  <si>
    <t>68</t>
  </si>
  <si>
    <t>74100000R4</t>
  </si>
  <si>
    <t>Montáž a dodávka svítidel stěnových s vypínačem</t>
  </si>
  <si>
    <t>-1701612779</t>
  </si>
  <si>
    <t>69</t>
  </si>
  <si>
    <t>74100000R6</t>
  </si>
  <si>
    <t>Stavební přípomoce</t>
  </si>
  <si>
    <t>-1037497602</t>
  </si>
  <si>
    <t>70</t>
  </si>
  <si>
    <t>741210001</t>
  </si>
  <si>
    <t>Montáž rozvodnice oceloplechová nebo plastová běžná do 20 kg</t>
  </si>
  <si>
    <t>-1718596403</t>
  </si>
  <si>
    <t>71</t>
  </si>
  <si>
    <t>35713102</t>
  </si>
  <si>
    <t>rozvodnice nástěnná, neprůhledné dveře, 1 řada, šířka 14 modulárních jednotek vč. jističů</t>
  </si>
  <si>
    <t>1431842973</t>
  </si>
  <si>
    <t>72</t>
  </si>
  <si>
    <t>34774102</t>
  </si>
  <si>
    <t>žárovka LED E27 20W</t>
  </si>
  <si>
    <t>845765274</t>
  </si>
  <si>
    <t>73</t>
  </si>
  <si>
    <t>34774102 R05</t>
  </si>
  <si>
    <t>žárovka LED E27 6W</t>
  </si>
  <si>
    <t>-1478058546</t>
  </si>
  <si>
    <t>74</t>
  </si>
  <si>
    <t>741810001</t>
  </si>
  <si>
    <t>Celková prohlídka elektrického rozvodu a zařízení do 100 000,- Kč, vč. revizní zprávy</t>
  </si>
  <si>
    <t>394280479</t>
  </si>
  <si>
    <t>75</t>
  </si>
  <si>
    <t>998741203</t>
  </si>
  <si>
    <t>Přesun hmot procentní pro silnoproud v objektech v do 24 m</t>
  </si>
  <si>
    <t>-1797961974</t>
  </si>
  <si>
    <t>76</t>
  </si>
  <si>
    <t>74100000R7</t>
  </si>
  <si>
    <t>Dodávka a montáž slaboproudých rozvodů s koncovkami s připojením na stávající síť (STA, signalizace na personál)</t>
  </si>
  <si>
    <t>-160073832</t>
  </si>
  <si>
    <t>751</t>
  </si>
  <si>
    <t>Vzduchotechnika</t>
  </si>
  <si>
    <t>77</t>
  </si>
  <si>
    <t>751111011</t>
  </si>
  <si>
    <t>Mtž a dodávka vent ax ntl nástěnného základního D do 100 mm</t>
  </si>
  <si>
    <t>2032835259</t>
  </si>
  <si>
    <t>78</t>
  </si>
  <si>
    <t>751111023</t>
  </si>
  <si>
    <t>Připojovací potrubí pro ventilátor D do 100 mm vč. napojení na stoupačku</t>
  </si>
  <si>
    <t>844978811</t>
  </si>
  <si>
    <t>79</t>
  </si>
  <si>
    <t>751112789</t>
  </si>
  <si>
    <t>Stoupací potrubí VZT nové TiZn potrubí pro odvod vzduchu na střechu</t>
  </si>
  <si>
    <t>1666991995</t>
  </si>
  <si>
    <t>80</t>
  </si>
  <si>
    <t>751112791</t>
  </si>
  <si>
    <t>Provedení prostupu VZT potrubí na střechu se začištěním podstřeší systémovým oplechováním.</t>
  </si>
  <si>
    <t>1238297824</t>
  </si>
  <si>
    <t>763</t>
  </si>
  <si>
    <t>Konstrukce suché výstavby</t>
  </si>
  <si>
    <t>81</t>
  </si>
  <si>
    <t>763111326</t>
  </si>
  <si>
    <t>SDK příčka tl 125 mm profil CW+UW 100 desky 1xDF 12,5 TI 80 mm EI 45 Rw 48 dB vč výztuhy pro osazení pouzdra dveří</t>
  </si>
  <si>
    <t>1668946622</t>
  </si>
  <si>
    <t>4,80*2,20+2,00*2,55+2,20*2,55-2,00*2,05</t>
  </si>
  <si>
    <t>82</t>
  </si>
  <si>
    <t>763121433</t>
  </si>
  <si>
    <t>SDK stěna předsazená tl 112,5 mm profil CW+UW 100 deska 1xH2DF 12,5 TI 40 mm EI 30</t>
  </si>
  <si>
    <t>1054592492</t>
  </si>
  <si>
    <t>0,50*2,55</t>
  </si>
  <si>
    <t>83</t>
  </si>
  <si>
    <t>763131451</t>
  </si>
  <si>
    <t>SDK podhled deska 1xH2DF 12,5 bez TI dvouvrstvá spodní kce profil CD+UD</t>
  </si>
  <si>
    <t>-827881443</t>
  </si>
  <si>
    <t>84</t>
  </si>
  <si>
    <t>763131714</t>
  </si>
  <si>
    <t>SDK podhled základní penetrační nátěr</t>
  </si>
  <si>
    <t>-1999724181</t>
  </si>
  <si>
    <t>24,5</t>
  </si>
  <si>
    <t>85</t>
  </si>
  <si>
    <t>763132221</t>
  </si>
  <si>
    <t>SDK podhled samostatný požární předěl desky 2xDF12,5 TI40 mm EIZ/S45/60 jednovrstvá spodní kce CD+UD</t>
  </si>
  <si>
    <t>-939743552</t>
  </si>
  <si>
    <t>0,85*3,3</t>
  </si>
  <si>
    <t>86</t>
  </si>
  <si>
    <t>763164879</t>
  </si>
  <si>
    <t>Oprava SDK podhledu spodní sousední jednotky pro vedení KAN pod stropem 2xH2DF 12,5</t>
  </si>
  <si>
    <t>243234556</t>
  </si>
  <si>
    <t>87</t>
  </si>
  <si>
    <t>763172313</t>
  </si>
  <si>
    <t>Montáž revizních dvířek SDK kcí vel. 400x400 mm</t>
  </si>
  <si>
    <t>421180588</t>
  </si>
  <si>
    <t>88</t>
  </si>
  <si>
    <t>590307120</t>
  </si>
  <si>
    <t>dvířka revizní s automatickým zámkem 400 x 400 mm</t>
  </si>
  <si>
    <t>-752455725</t>
  </si>
  <si>
    <t>89</t>
  </si>
  <si>
    <t>998763403</t>
  </si>
  <si>
    <t>Přesun hmot procentní pro sádrokartonové konstrukce v objektech v do 24 m</t>
  </si>
  <si>
    <t>-18576732</t>
  </si>
  <si>
    <t>766</t>
  </si>
  <si>
    <t>Konstrukce truhlářské</t>
  </si>
  <si>
    <t>90</t>
  </si>
  <si>
    <t>766681115</t>
  </si>
  <si>
    <t>Montáž zárubní obložkových pro dveře jednokřídlové šířky přes 900 mm</t>
  </si>
  <si>
    <t>178494681</t>
  </si>
  <si>
    <t>91</t>
  </si>
  <si>
    <t>611811010</t>
  </si>
  <si>
    <t>zárubeň interiérová, obložková pro dveře 1křídlé 8-15 cm bílý lak</t>
  </si>
  <si>
    <t>685191685</t>
  </si>
  <si>
    <t>92</t>
  </si>
  <si>
    <t>766660172</t>
  </si>
  <si>
    <t>Montáž dveřních křídel otvíravých nebo posuvných 1křídlových š přes 0,8 m do obložkové zárubně</t>
  </si>
  <si>
    <t>-1351620782</t>
  </si>
  <si>
    <t>93</t>
  </si>
  <si>
    <t>611602421</t>
  </si>
  <si>
    <t>dveře dřevěné vnitřní hladké plné 1křídlové bílé 90x197 cm posuvné</t>
  </si>
  <si>
    <t>1965242587</t>
  </si>
  <si>
    <t>94</t>
  </si>
  <si>
    <t>766660021</t>
  </si>
  <si>
    <t>Montáž dveřních křídel otvíravých 1křídlových š do 0,8 m požárních do ocelové zárubně</t>
  </si>
  <si>
    <t>1340434626</t>
  </si>
  <si>
    <t>95</t>
  </si>
  <si>
    <t>611656040</t>
  </si>
  <si>
    <t>dveře vnitřní požárně odolné, lakovaná MDF,odolnost EI (EW) 30 D3,1křídlové 110 x 197 cm</t>
  </si>
  <si>
    <t>469460347</t>
  </si>
  <si>
    <t>96</t>
  </si>
  <si>
    <t>766691915</t>
  </si>
  <si>
    <t>Vyvěšení nebo zavěšení dřevěných křídel dveří pl přes 2 m2</t>
  </si>
  <si>
    <t>1857017337</t>
  </si>
  <si>
    <t>demontáž;</t>
  </si>
  <si>
    <t>montáž;</t>
  </si>
  <si>
    <t>97</t>
  </si>
  <si>
    <t>998766203</t>
  </si>
  <si>
    <t>Přesun hmot procentní pro konstrukce truhlářské v objektech v do 24 m</t>
  </si>
  <si>
    <t>-1034968442</t>
  </si>
  <si>
    <t>771</t>
  </si>
  <si>
    <t>Podlahy z dlaždic</t>
  </si>
  <si>
    <t>98</t>
  </si>
  <si>
    <t>771471112</t>
  </si>
  <si>
    <t>Montáž soklíků z dlaždic keramických rovných do malty v do 90 mm, vč. dodávky mat</t>
  </si>
  <si>
    <t>141615981</t>
  </si>
  <si>
    <t>doplnění soklu po původních vstupních dveří ze strany společné chodby, dodávka materiálu od zadavatele;</t>
  </si>
  <si>
    <t>0,9</t>
  </si>
  <si>
    <t>99</t>
  </si>
  <si>
    <t>771574113</t>
  </si>
  <si>
    <t>Montáž podlah keramických režných hladkých lepených flexibilním lepidlem do 12 ks/m2</t>
  </si>
  <si>
    <t>1762624675</t>
  </si>
  <si>
    <t>100</t>
  </si>
  <si>
    <t>597611350</t>
  </si>
  <si>
    <t>dlaždice keramické RAKO - koupelny ELECTRA (barevné) 30 x 30 x 0,8 cm I. j.</t>
  </si>
  <si>
    <t>892470568</t>
  </si>
  <si>
    <t>5,21739130434783*1,15 'Přepočtené koeficientem množství</t>
  </si>
  <si>
    <t>101</t>
  </si>
  <si>
    <t>771591111</t>
  </si>
  <si>
    <t>Podlahy penetrace podkladu</t>
  </si>
  <si>
    <t>-2025867062</t>
  </si>
  <si>
    <t>102</t>
  </si>
  <si>
    <t>771591115</t>
  </si>
  <si>
    <t>Podlahy spárování silikonem</t>
  </si>
  <si>
    <t>828163621</t>
  </si>
  <si>
    <t>103</t>
  </si>
  <si>
    <t>771990111</t>
  </si>
  <si>
    <t>Vyrovnání podkladu samonivelační stěrkou tl 4 mm pevnosti 15 Mpa</t>
  </si>
  <si>
    <t>1345713914</t>
  </si>
  <si>
    <t>104</t>
  </si>
  <si>
    <t>998771203</t>
  </si>
  <si>
    <t>Přesun hmot procentní pro podlahy z dlaždic v objektech v do 24 m</t>
  </si>
  <si>
    <t>-279265613</t>
  </si>
  <si>
    <t>776</t>
  </si>
  <si>
    <t>Podlahy povlakové</t>
  </si>
  <si>
    <t>105</t>
  </si>
  <si>
    <t>776111116</t>
  </si>
  <si>
    <t>Odstranění zbytků lepidla z podkladu povlakových podlah broušením</t>
  </si>
  <si>
    <t>1419645722</t>
  </si>
  <si>
    <t>106</t>
  </si>
  <si>
    <t>776111311</t>
  </si>
  <si>
    <t>Vysátí podkladu povlakových podlah</t>
  </si>
  <si>
    <t>1540284417</t>
  </si>
  <si>
    <t>107</t>
  </si>
  <si>
    <t>776121111</t>
  </si>
  <si>
    <t>Vodou ředitelná penetrace savého podkladu povlakových podlah ředěná v poměru 1:3</t>
  </si>
  <si>
    <t>-1828732392</t>
  </si>
  <si>
    <t>108</t>
  </si>
  <si>
    <t>776221111</t>
  </si>
  <si>
    <t>Lepení pásů z PVC standardním lepidlem</t>
  </si>
  <si>
    <t>1717216529</t>
  </si>
  <si>
    <t>15,5</t>
  </si>
  <si>
    <t>109</t>
  </si>
  <si>
    <t>284110000</t>
  </si>
  <si>
    <t>PVC heterogenní zátěžové antibakteriální, nášlapná vrstva 0,90 mm, R 10, zátěž 34/43, otlak do 0,03 mm, hořlavost Bfl S1</t>
  </si>
  <si>
    <t>-524558470</t>
  </si>
  <si>
    <t>15,5*1,1 'Přepočtené koeficientem množství</t>
  </si>
  <si>
    <t>110</t>
  </si>
  <si>
    <t>776411111</t>
  </si>
  <si>
    <t>Montáž obvodových soklíků výšky do 80 mm</t>
  </si>
  <si>
    <t>-1612967727</t>
  </si>
  <si>
    <t>111</t>
  </si>
  <si>
    <t>283421400</t>
  </si>
  <si>
    <t>lišty pro obklady délka 2,5 m barva šedá profil číslo 8</t>
  </si>
  <si>
    <t>1303772497</t>
  </si>
  <si>
    <t>16,4027149321267*1,02 'Přepočtené koeficientem množství</t>
  </si>
  <si>
    <t>112</t>
  </si>
  <si>
    <t>776421312</t>
  </si>
  <si>
    <t>Montáž přechodových šroubovaných lišt</t>
  </si>
  <si>
    <t>2130714323</t>
  </si>
  <si>
    <t>113</t>
  </si>
  <si>
    <t>76612-001</t>
  </si>
  <si>
    <t xml:space="preserve">přechodová lišta AL leox </t>
  </si>
  <si>
    <t>-1252906785</t>
  </si>
  <si>
    <t>114</t>
  </si>
  <si>
    <t>998776203</t>
  </si>
  <si>
    <t>Přesun hmot procentní pro podlahy povlakové v objektech v do 24 m</t>
  </si>
  <si>
    <t>-1330361841</t>
  </si>
  <si>
    <t>781</t>
  </si>
  <si>
    <t>Dokončovací práce - obklady</t>
  </si>
  <si>
    <t>115</t>
  </si>
  <si>
    <t>781414111</t>
  </si>
  <si>
    <t>Montáž obkladaček vnitřních pravoúhlých pórovinových do 22 ks/m2 lepených flexibilním lepidlem</t>
  </si>
  <si>
    <t>426360145</t>
  </si>
  <si>
    <t>(1,60*4)*2,00</t>
  </si>
  <si>
    <t>-(1,00*2,05)</t>
  </si>
  <si>
    <t>116</t>
  </si>
  <si>
    <t>597610000</t>
  </si>
  <si>
    <t>obkládačky keramické RAKO - koupelny ALLEGRO (bílé i barevné) 25 x 33 x 0,7 cm I. j.</t>
  </si>
  <si>
    <t>-133951216</t>
  </si>
  <si>
    <t>10,9090909090909*1,1 'Přepočtené koeficientem množství</t>
  </si>
  <si>
    <t>117</t>
  </si>
  <si>
    <t>781494111</t>
  </si>
  <si>
    <t>Plastové profily rohové lepené flexibilním lepidlem</t>
  </si>
  <si>
    <t>-828338289</t>
  </si>
  <si>
    <t>118</t>
  </si>
  <si>
    <t>781495111</t>
  </si>
  <si>
    <t>Penetrace podkladu vnitřních obkladů</t>
  </si>
  <si>
    <t>-2139238997</t>
  </si>
  <si>
    <t>119</t>
  </si>
  <si>
    <t>781495115</t>
  </si>
  <si>
    <t>Spárování vnitřních obkladů silikonem</t>
  </si>
  <si>
    <t>31024986</t>
  </si>
  <si>
    <t>120</t>
  </si>
  <si>
    <t>998781203</t>
  </si>
  <si>
    <t>Přesun hmot procentní pro obklady keramické v objektech v do 24 m</t>
  </si>
  <si>
    <t>1747506165</t>
  </si>
  <si>
    <t>783</t>
  </si>
  <si>
    <t>Dokončovací práce - nátěry</t>
  </si>
  <si>
    <t>121</t>
  </si>
  <si>
    <t>783617111</t>
  </si>
  <si>
    <t>Krycí jednonásobný syntetický nátěr článkových otopných těles</t>
  </si>
  <si>
    <t>1545346847</t>
  </si>
  <si>
    <t>122</t>
  </si>
  <si>
    <t>783617501</t>
  </si>
  <si>
    <t>Krycí jednonásobný syntetický nátěr armatur DN do 100 mm</t>
  </si>
  <si>
    <t xml:space="preserve">m </t>
  </si>
  <si>
    <t>1684355903</t>
  </si>
  <si>
    <t>784</t>
  </si>
  <si>
    <t>Dokončovací práce - malby a tapety</t>
  </si>
  <si>
    <t>123</t>
  </si>
  <si>
    <t>784121001</t>
  </si>
  <si>
    <t>Oškrabání malby v mísnostech výšky do 3,80 m</t>
  </si>
  <si>
    <t>570919257</t>
  </si>
  <si>
    <t>19,5+22,799</t>
  </si>
  <si>
    <t>124</t>
  </si>
  <si>
    <t>784121011</t>
  </si>
  <si>
    <t>Rozmývání podkladu po oškrabání malby v místnostech výšky do 3,80 m</t>
  </si>
  <si>
    <t>-1738745081</t>
  </si>
  <si>
    <t>125</t>
  </si>
  <si>
    <t>784181001</t>
  </si>
  <si>
    <t>Jednonásobné pačokování v místnostech výšky do 3,80 m</t>
  </si>
  <si>
    <t>787114304</t>
  </si>
  <si>
    <t>22,799</t>
  </si>
  <si>
    <t>126</t>
  </si>
  <si>
    <t>784211101</t>
  </si>
  <si>
    <t>Dvojnásobné bílé malby ze směsí za mokra výborně otěruvzdorných v místnostech výšky do 3,80 m vč. penetrace</t>
  </si>
  <si>
    <t>291322787</t>
  </si>
  <si>
    <t>stropy;</t>
  </si>
  <si>
    <t>stěny;</t>
  </si>
  <si>
    <t>27,839</t>
  </si>
  <si>
    <t>chodba+strop byt spodní</t>
  </si>
  <si>
    <t>40+15</t>
  </si>
  <si>
    <t>VRN</t>
  </si>
  <si>
    <t>Vedlejší rozpočtové náklady</t>
  </si>
  <si>
    <t>VRN3</t>
  </si>
  <si>
    <t>Zařízení staveniště</t>
  </si>
  <si>
    <t>127</t>
  </si>
  <si>
    <t>030001000</t>
  </si>
  <si>
    <t>1024</t>
  </si>
  <si>
    <t>-1975613562</t>
  </si>
  <si>
    <t>VRN4</t>
  </si>
  <si>
    <t>Inženýrská činnost</t>
  </si>
  <si>
    <t>128</t>
  </si>
  <si>
    <t>045002000</t>
  </si>
  <si>
    <t>Kompletační a koordinační činnost</t>
  </si>
  <si>
    <t>-172225209</t>
  </si>
  <si>
    <t>VRN7</t>
  </si>
  <si>
    <t>Provozní vlivy</t>
  </si>
  <si>
    <t>129</t>
  </si>
  <si>
    <t>071103000</t>
  </si>
  <si>
    <t>Provoz investora</t>
  </si>
  <si>
    <t>1760239511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</si>
</sst>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4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2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 applyProtection="1">
      <alignment horizontal="center" vertical="center" wrapText="1"/>
      <protection locked="0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167" fontId="22" fillId="3" borderId="22" xfId="0" applyNumberFormat="1" applyFont="1" applyFill="1" applyBorder="1" applyAlignment="1" applyProtection="1">
      <alignment vertical="center"/>
      <protection locked="0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="1" customFormat="1" ht="36.96" customHeight="1">
      <c r="AR2" s="17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="1" customFormat="1" ht="12" customHeight="1">
      <c r="B5" s="21"/>
      <c r="D5" s="25" t="s">
        <v>13</v>
      </c>
      <c r="K5" s="26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1"/>
      <c r="BE5" s="27" t="s">
        <v>15</v>
      </c>
      <c r="BS5" s="18" t="s">
        <v>6</v>
      </c>
    </row>
    <row r="6" s="1" customFormat="1" ht="36.96" customHeight="1">
      <c r="B6" s="21"/>
      <c r="D6" s="28" t="s">
        <v>16</v>
      </c>
      <c r="K6" s="29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1"/>
      <c r="BE6" s="30"/>
      <c r="BS6" s="18" t="s">
        <v>6</v>
      </c>
    </row>
    <row r="7" s="1" customFormat="1" ht="12" customHeight="1">
      <c r="B7" s="21"/>
      <c r="D7" s="31" t="s">
        <v>18</v>
      </c>
      <c r="K7" s="26" t="s">
        <v>1</v>
      </c>
      <c r="AK7" s="31" t="s">
        <v>19</v>
      </c>
      <c r="AN7" s="26" t="s">
        <v>1</v>
      </c>
      <c r="AR7" s="21"/>
      <c r="BE7" s="30"/>
      <c r="BS7" s="18" t="s">
        <v>6</v>
      </c>
    </row>
    <row r="8" s="1" customFormat="1" ht="12" customHeight="1">
      <c r="B8" s="21"/>
      <c r="D8" s="31" t="s">
        <v>20</v>
      </c>
      <c r="K8" s="26" t="s">
        <v>21</v>
      </c>
      <c r="AK8" s="31" t="s">
        <v>22</v>
      </c>
      <c r="AN8" s="32" t="s">
        <v>23</v>
      </c>
      <c r="AR8" s="21"/>
      <c r="BE8" s="30"/>
      <c r="BS8" s="18" t="s">
        <v>6</v>
      </c>
    </row>
    <row r="9" s="1" customFormat="1" ht="14.4" customHeight="1">
      <c r="B9" s="21"/>
      <c r="AR9" s="21"/>
      <c r="BE9" s="30"/>
      <c r="BS9" s="18" t="s">
        <v>6</v>
      </c>
    </row>
    <row r="10" s="1" customFormat="1" ht="12" customHeight="1">
      <c r="B10" s="21"/>
      <c r="D10" s="31" t="s">
        <v>24</v>
      </c>
      <c r="AK10" s="31" t="s">
        <v>25</v>
      </c>
      <c r="AN10" s="26" t="s">
        <v>26</v>
      </c>
      <c r="AR10" s="21"/>
      <c r="BE10" s="30"/>
      <c r="BS10" s="18" t="s">
        <v>6</v>
      </c>
    </row>
    <row r="11" s="1" customFormat="1" ht="18.48" customHeight="1">
      <c r="B11" s="21"/>
      <c r="E11" s="26" t="s">
        <v>27</v>
      </c>
      <c r="AK11" s="31" t="s">
        <v>28</v>
      </c>
      <c r="AN11" s="26" t="s">
        <v>29</v>
      </c>
      <c r="AR11" s="21"/>
      <c r="BE11" s="30"/>
      <c r="BS11" s="18" t="s">
        <v>6</v>
      </c>
    </row>
    <row r="12" s="1" customFormat="1" ht="6.96" customHeight="1">
      <c r="B12" s="21"/>
      <c r="AR12" s="21"/>
      <c r="BE12" s="30"/>
      <c r="BS12" s="18" t="s">
        <v>6</v>
      </c>
    </row>
    <row r="13" s="1" customFormat="1" ht="12" customHeight="1">
      <c r="B13" s="21"/>
      <c r="D13" s="31" t="s">
        <v>30</v>
      </c>
      <c r="AK13" s="31" t="s">
        <v>25</v>
      </c>
      <c r="AN13" s="33" t="s">
        <v>31</v>
      </c>
      <c r="AR13" s="21"/>
      <c r="BE13" s="30"/>
      <c r="BS13" s="18" t="s">
        <v>6</v>
      </c>
    </row>
    <row r="14">
      <c r="B14" s="21"/>
      <c r="E14" s="33" t="s">
        <v>31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N14" s="33" t="s">
        <v>31</v>
      </c>
      <c r="AR14" s="21"/>
      <c r="BE14" s="30"/>
      <c r="BS14" s="18" t="s">
        <v>6</v>
      </c>
    </row>
    <row r="15" s="1" customFormat="1" ht="6.96" customHeight="1">
      <c r="B15" s="21"/>
      <c r="AR15" s="21"/>
      <c r="BE15" s="30"/>
      <c r="BS15" s="18" t="s">
        <v>3</v>
      </c>
    </row>
    <row r="16" s="1" customFormat="1" ht="12" customHeight="1">
      <c r="B16" s="21"/>
      <c r="D16" s="31" t="s">
        <v>32</v>
      </c>
      <c r="AK16" s="31" t="s">
        <v>25</v>
      </c>
      <c r="AN16" s="26" t="s">
        <v>33</v>
      </c>
      <c r="AR16" s="21"/>
      <c r="BE16" s="30"/>
      <c r="BS16" s="18" t="s">
        <v>3</v>
      </c>
    </row>
    <row r="17" s="1" customFormat="1" ht="18.48" customHeight="1">
      <c r="B17" s="21"/>
      <c r="E17" s="26" t="s">
        <v>34</v>
      </c>
      <c r="AK17" s="31" t="s">
        <v>28</v>
      </c>
      <c r="AN17" s="26" t="s">
        <v>35</v>
      </c>
      <c r="AR17" s="21"/>
      <c r="BE17" s="30"/>
      <c r="BS17" s="18" t="s">
        <v>36</v>
      </c>
    </row>
    <row r="18" s="1" customFormat="1" ht="6.96" customHeight="1">
      <c r="B18" s="21"/>
      <c r="AR18" s="21"/>
      <c r="BE18" s="30"/>
      <c r="BS18" s="18" t="s">
        <v>6</v>
      </c>
    </row>
    <row r="19" s="1" customFormat="1" ht="12" customHeight="1">
      <c r="B19" s="21"/>
      <c r="D19" s="31" t="s">
        <v>37</v>
      </c>
      <c r="AK19" s="31" t="s">
        <v>25</v>
      </c>
      <c r="AN19" s="26" t="s">
        <v>1</v>
      </c>
      <c r="AR19" s="21"/>
      <c r="BE19" s="30"/>
      <c r="BS19" s="18" t="s">
        <v>6</v>
      </c>
    </row>
    <row r="20" s="1" customFormat="1" ht="18.48" customHeight="1">
      <c r="B20" s="21"/>
      <c r="E20" s="26" t="s">
        <v>38</v>
      </c>
      <c r="AK20" s="31" t="s">
        <v>28</v>
      </c>
      <c r="AN20" s="26" t="s">
        <v>1</v>
      </c>
      <c r="AR20" s="21"/>
      <c r="BE20" s="30"/>
      <c r="BS20" s="18" t="s">
        <v>36</v>
      </c>
    </row>
    <row r="21" s="1" customFormat="1" ht="6.96" customHeight="1">
      <c r="B21" s="21"/>
      <c r="AR21" s="21"/>
      <c r="BE21" s="30"/>
    </row>
    <row r="22" s="1" customFormat="1" ht="12" customHeight="1">
      <c r="B22" s="21"/>
      <c r="D22" s="31" t="s">
        <v>39</v>
      </c>
      <c r="AR22" s="21"/>
      <c r="BE22" s="30"/>
    </row>
    <row r="23" s="1" customFormat="1" ht="16.5" customHeight="1">
      <c r="B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R23" s="21"/>
      <c r="BE23" s="30"/>
    </row>
    <row r="24" s="1" customFormat="1" ht="6.96" customHeight="1">
      <c r="B24" s="21"/>
      <c r="AR24" s="21"/>
      <c r="BE24" s="30"/>
    </row>
    <row r="25" s="1" customFormat="1" ht="6.96" customHeight="1">
      <c r="B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R25" s="21"/>
      <c r="BE25" s="30"/>
    </row>
    <row r="26" s="2" customFormat="1" ht="25.92" customHeight="1">
      <c r="A26" s="37"/>
      <c r="B26" s="38"/>
      <c r="C26" s="37"/>
      <c r="D26" s="39" t="s">
        <v>40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7"/>
      <c r="AQ26" s="37"/>
      <c r="AR26" s="38"/>
      <c r="BE26" s="30"/>
    </row>
    <row r="27" s="2" customFormat="1" ht="6.96" customHeight="1">
      <c r="A27" s="37"/>
      <c r="B27" s="38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8"/>
      <c r="BE27" s="30"/>
    </row>
    <row r="28" s="2" customForma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41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42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43</v>
      </c>
      <c r="AL28" s="42"/>
      <c r="AM28" s="42"/>
      <c r="AN28" s="42"/>
      <c r="AO28" s="42"/>
      <c r="AP28" s="37"/>
      <c r="AQ28" s="37"/>
      <c r="AR28" s="38"/>
      <c r="BE28" s="30"/>
    </row>
    <row r="29" s="3" customFormat="1" ht="14.4" customHeight="1">
      <c r="A29" s="3"/>
      <c r="B29" s="43"/>
      <c r="C29" s="3"/>
      <c r="D29" s="31" t="s">
        <v>44</v>
      </c>
      <c r="E29" s="3"/>
      <c r="F29" s="31" t="s">
        <v>45</v>
      </c>
      <c r="G29" s="3"/>
      <c r="H29" s="3"/>
      <c r="I29" s="3"/>
      <c r="J29" s="3"/>
      <c r="K29" s="3"/>
      <c r="L29" s="44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5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5">
        <f>ROUND(AV94, 2)</f>
        <v>0</v>
      </c>
      <c r="AL29" s="3"/>
      <c r="AM29" s="3"/>
      <c r="AN29" s="3"/>
      <c r="AO29" s="3"/>
      <c r="AP29" s="3"/>
      <c r="AQ29" s="3"/>
      <c r="AR29" s="43"/>
      <c r="BE29" s="46"/>
    </row>
    <row r="30" s="3" customFormat="1" ht="14.4" customHeight="1">
      <c r="A30" s="3"/>
      <c r="B30" s="43"/>
      <c r="C30" s="3"/>
      <c r="D30" s="3"/>
      <c r="E30" s="3"/>
      <c r="F30" s="31" t="s">
        <v>46</v>
      </c>
      <c r="G30" s="3"/>
      <c r="H30" s="3"/>
      <c r="I30" s="3"/>
      <c r="J30" s="3"/>
      <c r="K30" s="3"/>
      <c r="L30" s="44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5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5">
        <f>ROUND(AW94, 2)</f>
        <v>0</v>
      </c>
      <c r="AL30" s="3"/>
      <c r="AM30" s="3"/>
      <c r="AN30" s="3"/>
      <c r="AO30" s="3"/>
      <c r="AP30" s="3"/>
      <c r="AQ30" s="3"/>
      <c r="AR30" s="43"/>
      <c r="BE30" s="46"/>
    </row>
    <row r="31" hidden="1" s="3" customFormat="1" ht="14.4" customHeight="1">
      <c r="A31" s="3"/>
      <c r="B31" s="43"/>
      <c r="C31" s="3"/>
      <c r="D31" s="3"/>
      <c r="E31" s="3"/>
      <c r="F31" s="31" t="s">
        <v>47</v>
      </c>
      <c r="G31" s="3"/>
      <c r="H31" s="3"/>
      <c r="I31" s="3"/>
      <c r="J31" s="3"/>
      <c r="K31" s="3"/>
      <c r="L31" s="44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5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5">
        <v>0</v>
      </c>
      <c r="AL31" s="3"/>
      <c r="AM31" s="3"/>
      <c r="AN31" s="3"/>
      <c r="AO31" s="3"/>
      <c r="AP31" s="3"/>
      <c r="AQ31" s="3"/>
      <c r="AR31" s="43"/>
      <c r="BE31" s="46"/>
    </row>
    <row r="32" hidden="1" s="3" customFormat="1" ht="14.4" customHeight="1">
      <c r="A32" s="3"/>
      <c r="B32" s="43"/>
      <c r="C32" s="3"/>
      <c r="D32" s="3"/>
      <c r="E32" s="3"/>
      <c r="F32" s="31" t="s">
        <v>48</v>
      </c>
      <c r="G32" s="3"/>
      <c r="H32" s="3"/>
      <c r="I32" s="3"/>
      <c r="J32" s="3"/>
      <c r="K32" s="3"/>
      <c r="L32" s="44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5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5">
        <v>0</v>
      </c>
      <c r="AL32" s="3"/>
      <c r="AM32" s="3"/>
      <c r="AN32" s="3"/>
      <c r="AO32" s="3"/>
      <c r="AP32" s="3"/>
      <c r="AQ32" s="3"/>
      <c r="AR32" s="43"/>
      <c r="BE32" s="46"/>
    </row>
    <row r="33" hidden="1" s="3" customFormat="1" ht="14.4" customHeight="1">
      <c r="A33" s="3"/>
      <c r="B33" s="43"/>
      <c r="C33" s="3"/>
      <c r="D33" s="3"/>
      <c r="E33" s="3"/>
      <c r="F33" s="31" t="s">
        <v>49</v>
      </c>
      <c r="G33" s="3"/>
      <c r="H33" s="3"/>
      <c r="I33" s="3"/>
      <c r="J33" s="3"/>
      <c r="K33" s="3"/>
      <c r="L33" s="44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5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5">
        <v>0</v>
      </c>
      <c r="AL33" s="3"/>
      <c r="AM33" s="3"/>
      <c r="AN33" s="3"/>
      <c r="AO33" s="3"/>
      <c r="AP33" s="3"/>
      <c r="AQ33" s="3"/>
      <c r="AR33" s="43"/>
      <c r="BE33" s="46"/>
    </row>
    <row r="34" s="2" customFormat="1" ht="6.96" customHeight="1">
      <c r="A34" s="37"/>
      <c r="B34" s="38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8"/>
      <c r="BE34" s="30"/>
    </row>
    <row r="35" s="2" customFormat="1" ht="25.92" customHeight="1">
      <c r="A35" s="37"/>
      <c r="B35" s="38"/>
      <c r="C35" s="47"/>
      <c r="D35" s="48" t="s">
        <v>50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 t="s">
        <v>51</v>
      </c>
      <c r="U35" s="49"/>
      <c r="V35" s="49"/>
      <c r="W35" s="49"/>
      <c r="X35" s="51" t="s">
        <v>52</v>
      </c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52">
        <f>SUM(AK26:AK33)</f>
        <v>0</v>
      </c>
      <c r="AL35" s="49"/>
      <c r="AM35" s="49"/>
      <c r="AN35" s="49"/>
      <c r="AO35" s="53"/>
      <c r="AP35" s="47"/>
      <c r="AQ35" s="47"/>
      <c r="AR35" s="38"/>
      <c r="BE35" s="37"/>
    </row>
    <row r="36" s="2" customFormat="1" ht="6.96" customHeight="1">
      <c r="A36" s="37"/>
      <c r="B36" s="38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8"/>
      <c r="BE36" s="37"/>
    </row>
    <row r="37" s="2" customFormat="1" ht="14.4" customHeight="1">
      <c r="A37" s="37"/>
      <c r="B37" s="38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8"/>
      <c r="BE37" s="37"/>
    </row>
    <row r="38" s="1" customFormat="1" ht="14.4" customHeight="1">
      <c r="B38" s="21"/>
      <c r="AR38" s="21"/>
    </row>
    <row r="39" s="1" customFormat="1" ht="14.4" customHeight="1">
      <c r="B39" s="21"/>
      <c r="AR39" s="21"/>
    </row>
    <row r="40" s="1" customFormat="1" ht="14.4" customHeight="1">
      <c r="B40" s="21"/>
      <c r="AR40" s="21"/>
    </row>
    <row r="41" s="1" customFormat="1" ht="14.4" customHeight="1">
      <c r="B41" s="21"/>
      <c r="AR41" s="21"/>
    </row>
    <row r="42" s="1" customFormat="1" ht="14.4" customHeight="1">
      <c r="B42" s="21"/>
      <c r="AR42" s="21"/>
    </row>
    <row r="43" s="1" customFormat="1" ht="14.4" customHeight="1">
      <c r="B43" s="21"/>
      <c r="AR43" s="21"/>
    </row>
    <row r="44" s="1" customFormat="1" ht="14.4" customHeight="1">
      <c r="B44" s="21"/>
      <c r="AR44" s="21"/>
    </row>
    <row r="45" s="1" customFormat="1" ht="14.4" customHeight="1">
      <c r="B45" s="21"/>
      <c r="AR45" s="21"/>
    </row>
    <row r="46" s="1" customFormat="1" ht="14.4" customHeight="1">
      <c r="B46" s="21"/>
      <c r="AR46" s="21"/>
    </row>
    <row r="47" s="1" customFormat="1" ht="14.4" customHeight="1">
      <c r="B47" s="21"/>
      <c r="AR47" s="21"/>
    </row>
    <row r="48" s="1" customFormat="1" ht="14.4" customHeight="1">
      <c r="B48" s="21"/>
      <c r="AR48" s="21"/>
    </row>
    <row r="49" s="2" customFormat="1" ht="14.4" customHeight="1">
      <c r="B49" s="54"/>
      <c r="D49" s="55" t="s">
        <v>53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5" t="s">
        <v>54</v>
      </c>
      <c r="AI49" s="56"/>
      <c r="AJ49" s="56"/>
      <c r="AK49" s="56"/>
      <c r="AL49" s="56"/>
      <c r="AM49" s="56"/>
      <c r="AN49" s="56"/>
      <c r="AO49" s="56"/>
      <c r="AR49" s="54"/>
    </row>
    <row r="50">
      <c r="B50" s="21"/>
      <c r="AR50" s="21"/>
    </row>
    <row r="51">
      <c r="B51" s="21"/>
      <c r="AR51" s="21"/>
    </row>
    <row r="52">
      <c r="B52" s="21"/>
      <c r="AR52" s="21"/>
    </row>
    <row r="53">
      <c r="B53" s="21"/>
      <c r="AR53" s="21"/>
    </row>
    <row r="54">
      <c r="B54" s="21"/>
      <c r="AR54" s="21"/>
    </row>
    <row r="55">
      <c r="B55" s="21"/>
      <c r="AR55" s="21"/>
    </row>
    <row r="56">
      <c r="B56" s="21"/>
      <c r="AR56" s="21"/>
    </row>
    <row r="57">
      <c r="B57" s="21"/>
      <c r="AR57" s="21"/>
    </row>
    <row r="58">
      <c r="B58" s="21"/>
      <c r="AR58" s="21"/>
    </row>
    <row r="59">
      <c r="B59" s="21"/>
      <c r="AR59" s="21"/>
    </row>
    <row r="60" s="2" customFormat="1">
      <c r="A60" s="37"/>
      <c r="B60" s="38"/>
      <c r="C60" s="37"/>
      <c r="D60" s="57" t="s">
        <v>55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57" t="s">
        <v>56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57" t="s">
        <v>55</v>
      </c>
      <c r="AI60" s="40"/>
      <c r="AJ60" s="40"/>
      <c r="AK60" s="40"/>
      <c r="AL60" s="40"/>
      <c r="AM60" s="57" t="s">
        <v>56</v>
      </c>
      <c r="AN60" s="40"/>
      <c r="AO60" s="40"/>
      <c r="AP60" s="37"/>
      <c r="AQ60" s="37"/>
      <c r="AR60" s="38"/>
      <c r="BE60" s="37"/>
    </row>
    <row r="61">
      <c r="B61" s="21"/>
      <c r="AR61" s="21"/>
    </row>
    <row r="62">
      <c r="B62" s="21"/>
      <c r="AR62" s="21"/>
    </row>
    <row r="63">
      <c r="B63" s="21"/>
      <c r="AR63" s="21"/>
    </row>
    <row r="64" s="2" customFormat="1">
      <c r="A64" s="37"/>
      <c r="B64" s="38"/>
      <c r="C64" s="37"/>
      <c r="D64" s="55" t="s">
        <v>57</v>
      </c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5" t="s">
        <v>58</v>
      </c>
      <c r="AI64" s="58"/>
      <c r="AJ64" s="58"/>
      <c r="AK64" s="58"/>
      <c r="AL64" s="58"/>
      <c r="AM64" s="58"/>
      <c r="AN64" s="58"/>
      <c r="AO64" s="58"/>
      <c r="AP64" s="37"/>
      <c r="AQ64" s="37"/>
      <c r="AR64" s="38"/>
      <c r="BE64" s="37"/>
    </row>
    <row r="65">
      <c r="B65" s="21"/>
      <c r="AR65" s="21"/>
    </row>
    <row r="66">
      <c r="B66" s="21"/>
      <c r="AR66" s="21"/>
    </row>
    <row r="67">
      <c r="B67" s="21"/>
      <c r="AR67" s="21"/>
    </row>
    <row r="68">
      <c r="B68" s="21"/>
      <c r="AR68" s="21"/>
    </row>
    <row r="69">
      <c r="B69" s="21"/>
      <c r="AR69" s="21"/>
    </row>
    <row r="70">
      <c r="B70" s="21"/>
      <c r="AR70" s="21"/>
    </row>
    <row r="71">
      <c r="B71" s="21"/>
      <c r="AR71" s="21"/>
    </row>
    <row r="72">
      <c r="B72" s="21"/>
      <c r="AR72" s="21"/>
    </row>
    <row r="73">
      <c r="B73" s="21"/>
      <c r="AR73" s="21"/>
    </row>
    <row r="74">
      <c r="B74" s="21"/>
      <c r="AR74" s="21"/>
    </row>
    <row r="75" s="2" customFormat="1">
      <c r="A75" s="37"/>
      <c r="B75" s="38"/>
      <c r="C75" s="37"/>
      <c r="D75" s="57" t="s">
        <v>55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57" t="s">
        <v>56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57" t="s">
        <v>55</v>
      </c>
      <c r="AI75" s="40"/>
      <c r="AJ75" s="40"/>
      <c r="AK75" s="40"/>
      <c r="AL75" s="40"/>
      <c r="AM75" s="57" t="s">
        <v>56</v>
      </c>
      <c r="AN75" s="40"/>
      <c r="AO75" s="40"/>
      <c r="AP75" s="37"/>
      <c r="AQ75" s="37"/>
      <c r="AR75" s="38"/>
      <c r="BE75" s="37"/>
    </row>
    <row r="76" s="2" customFormat="1">
      <c r="A76" s="37"/>
      <c r="B76" s="38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8"/>
      <c r="BE76" s="37"/>
    </row>
    <row r="77" s="2" customFormat="1" ht="6.96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38"/>
      <c r="B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38"/>
      <c r="BE81" s="37"/>
    </row>
    <row r="82" s="2" customFormat="1" ht="24.96" customHeight="1">
      <c r="A82" s="37"/>
      <c r="B82" s="38"/>
      <c r="C82" s="22" t="s">
        <v>59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8"/>
      <c r="B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8"/>
      <c r="BE83" s="37"/>
    </row>
    <row r="84" s="4" customFormat="1" ht="12" customHeight="1">
      <c r="A84" s="4"/>
      <c r="B84" s="63"/>
      <c r="C84" s="31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202003-76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3"/>
      <c r="BE84" s="4"/>
    </row>
    <row r="85" s="5" customFormat="1" ht="36.96" customHeight="1">
      <c r="A85" s="5"/>
      <c r="B85" s="64"/>
      <c r="C85" s="65" t="s">
        <v>16</v>
      </c>
      <c r="D85" s="5"/>
      <c r="E85" s="5"/>
      <c r="F85" s="5"/>
      <c r="G85" s="5"/>
      <c r="H85" s="5"/>
      <c r="I85" s="5"/>
      <c r="J85" s="5"/>
      <c r="K85" s="5"/>
      <c r="L85" s="66" t="str">
        <f>K6</f>
        <v>Vybudování 30 nových sociálních zařízení - PD 175B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4"/>
      <c r="BE85" s="5"/>
    </row>
    <row r="86" s="2" customFormat="1" ht="6.96" customHeight="1">
      <c r="A86" s="37"/>
      <c r="B86" s="38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8"/>
      <c r="BE86" s="37"/>
    </row>
    <row r="87" s="2" customFormat="1" ht="12" customHeight="1">
      <c r="A87" s="37"/>
      <c r="B87" s="38"/>
      <c r="C87" s="31" t="s">
        <v>20</v>
      </c>
      <c r="D87" s="37"/>
      <c r="E87" s="37"/>
      <c r="F87" s="37"/>
      <c r="G87" s="37"/>
      <c r="H87" s="37"/>
      <c r="I87" s="37"/>
      <c r="J87" s="37"/>
      <c r="K87" s="37"/>
      <c r="L87" s="67" t="str">
        <f>IF(K8="","",K8)</f>
        <v>Sedlčany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1" t="s">
        <v>22</v>
      </c>
      <c r="AJ87" s="37"/>
      <c r="AK87" s="37"/>
      <c r="AL87" s="37"/>
      <c r="AM87" s="68" t="str">
        <f>IF(AN8= "","",AN8)</f>
        <v>15. 4. 2020</v>
      </c>
      <c r="AN87" s="68"/>
      <c r="AO87" s="37"/>
      <c r="AP87" s="37"/>
      <c r="AQ87" s="37"/>
      <c r="AR87" s="38"/>
      <c r="B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8"/>
      <c r="BE88" s="37"/>
    </row>
    <row r="89" s="2" customFormat="1" ht="15.15" customHeight="1">
      <c r="A89" s="37"/>
      <c r="B89" s="38"/>
      <c r="C89" s="31" t="s">
        <v>24</v>
      </c>
      <c r="D89" s="37"/>
      <c r="E89" s="37"/>
      <c r="F89" s="37"/>
      <c r="G89" s="37"/>
      <c r="H89" s="37"/>
      <c r="I89" s="37"/>
      <c r="J89" s="37"/>
      <c r="K89" s="37"/>
      <c r="L89" s="4" t="str">
        <f>IF(E11= "","",E11)</f>
        <v>Domov Sedlčany - poskytovatel soc. služeb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1" t="s">
        <v>32</v>
      </c>
      <c r="AJ89" s="37"/>
      <c r="AK89" s="37"/>
      <c r="AL89" s="37"/>
      <c r="AM89" s="69" t="str">
        <f>IF(E17="","",E17)</f>
        <v>Ing. Michal Strnad</v>
      </c>
      <c r="AN89" s="4"/>
      <c r="AO89" s="4"/>
      <c r="AP89" s="4"/>
      <c r="AQ89" s="37"/>
      <c r="AR89" s="38"/>
      <c r="AS89" s="70" t="s">
        <v>60</v>
      </c>
      <c r="AT89" s="71"/>
      <c r="AU89" s="72"/>
      <c r="AV89" s="72"/>
      <c r="AW89" s="72"/>
      <c r="AX89" s="72"/>
      <c r="AY89" s="72"/>
      <c r="AZ89" s="72"/>
      <c r="BA89" s="72"/>
      <c r="BB89" s="72"/>
      <c r="BC89" s="72"/>
      <c r="BD89" s="73"/>
      <c r="BE89" s="37"/>
    </row>
    <row r="90" s="2" customFormat="1" ht="15.15" customHeight="1">
      <c r="A90" s="37"/>
      <c r="B90" s="38"/>
      <c r="C90" s="31" t="s">
        <v>30</v>
      </c>
      <c r="D90" s="37"/>
      <c r="E90" s="37"/>
      <c r="F90" s="37"/>
      <c r="G90" s="37"/>
      <c r="H90" s="37"/>
      <c r="I90" s="37"/>
      <c r="J90" s="37"/>
      <c r="K90" s="37"/>
      <c r="L90" s="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1" t="s">
        <v>37</v>
      </c>
      <c r="AJ90" s="37"/>
      <c r="AK90" s="37"/>
      <c r="AL90" s="37"/>
      <c r="AM90" s="69" t="str">
        <f>IF(E20="","",E20)</f>
        <v xml:space="preserve"> </v>
      </c>
      <c r="AN90" s="4"/>
      <c r="AO90" s="4"/>
      <c r="AP90" s="4"/>
      <c r="AQ90" s="37"/>
      <c r="AR90" s="38"/>
      <c r="AS90" s="74"/>
      <c r="AT90" s="75"/>
      <c r="AU90" s="76"/>
      <c r="AV90" s="76"/>
      <c r="AW90" s="76"/>
      <c r="AX90" s="76"/>
      <c r="AY90" s="76"/>
      <c r="AZ90" s="76"/>
      <c r="BA90" s="76"/>
      <c r="BB90" s="76"/>
      <c r="BC90" s="76"/>
      <c r="BD90" s="77"/>
      <c r="BE90" s="37"/>
    </row>
    <row r="91" s="2" customFormat="1" ht="10.8" customHeight="1">
      <c r="A91" s="37"/>
      <c r="B91" s="38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8"/>
      <c r="AS91" s="74"/>
      <c r="AT91" s="75"/>
      <c r="AU91" s="76"/>
      <c r="AV91" s="76"/>
      <c r="AW91" s="76"/>
      <c r="AX91" s="76"/>
      <c r="AY91" s="76"/>
      <c r="AZ91" s="76"/>
      <c r="BA91" s="76"/>
      <c r="BB91" s="76"/>
      <c r="BC91" s="76"/>
      <c r="BD91" s="77"/>
      <c r="BE91" s="37"/>
    </row>
    <row r="92" s="2" customFormat="1" ht="29.28" customHeight="1">
      <c r="A92" s="37"/>
      <c r="B92" s="38"/>
      <c r="C92" s="78" t="s">
        <v>61</v>
      </c>
      <c r="D92" s="79"/>
      <c r="E92" s="79"/>
      <c r="F92" s="79"/>
      <c r="G92" s="79"/>
      <c r="H92" s="80"/>
      <c r="I92" s="81" t="s">
        <v>62</v>
      </c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82" t="s">
        <v>63</v>
      </c>
      <c r="AH92" s="79"/>
      <c r="AI92" s="79"/>
      <c r="AJ92" s="79"/>
      <c r="AK92" s="79"/>
      <c r="AL92" s="79"/>
      <c r="AM92" s="79"/>
      <c r="AN92" s="81" t="s">
        <v>64</v>
      </c>
      <c r="AO92" s="79"/>
      <c r="AP92" s="83"/>
      <c r="AQ92" s="84" t="s">
        <v>65</v>
      </c>
      <c r="AR92" s="38"/>
      <c r="AS92" s="85" t="s">
        <v>66</v>
      </c>
      <c r="AT92" s="86" t="s">
        <v>67</v>
      </c>
      <c r="AU92" s="86" t="s">
        <v>68</v>
      </c>
      <c r="AV92" s="86" t="s">
        <v>69</v>
      </c>
      <c r="AW92" s="86" t="s">
        <v>70</v>
      </c>
      <c r="AX92" s="86" t="s">
        <v>71</v>
      </c>
      <c r="AY92" s="86" t="s">
        <v>72</v>
      </c>
      <c r="AZ92" s="86" t="s">
        <v>73</v>
      </c>
      <c r="BA92" s="86" t="s">
        <v>74</v>
      </c>
      <c r="BB92" s="86" t="s">
        <v>75</v>
      </c>
      <c r="BC92" s="86" t="s">
        <v>76</v>
      </c>
      <c r="BD92" s="87" t="s">
        <v>77</v>
      </c>
      <c r="BE92" s="37"/>
    </row>
    <row r="93" s="2" customFormat="1" ht="10.8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88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90"/>
      <c r="BE93" s="37"/>
    </row>
    <row r="94" s="6" customFormat="1" ht="32.4" customHeight="1">
      <c r="A94" s="6"/>
      <c r="B94" s="91"/>
      <c r="C94" s="92" t="s">
        <v>78</v>
      </c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4">
        <f>ROUND(AG95,2)</f>
        <v>0</v>
      </c>
      <c r="AH94" s="94"/>
      <c r="AI94" s="94"/>
      <c r="AJ94" s="94"/>
      <c r="AK94" s="94"/>
      <c r="AL94" s="94"/>
      <c r="AM94" s="94"/>
      <c r="AN94" s="95">
        <f>SUM(AG94,AT94)</f>
        <v>0</v>
      </c>
      <c r="AO94" s="95"/>
      <c r="AP94" s="95"/>
      <c r="AQ94" s="96" t="s">
        <v>1</v>
      </c>
      <c r="AR94" s="91"/>
      <c r="AS94" s="97">
        <f>ROUND(AS95,2)</f>
        <v>0</v>
      </c>
      <c r="AT94" s="98">
        <f>ROUND(SUM(AV94:AW94),2)</f>
        <v>0</v>
      </c>
      <c r="AU94" s="99">
        <f>ROUND(AU95,5)</f>
        <v>0</v>
      </c>
      <c r="AV94" s="98">
        <f>ROUND(AZ94*L29,2)</f>
        <v>0</v>
      </c>
      <c r="AW94" s="98">
        <f>ROUND(BA94*L30,2)</f>
        <v>0</v>
      </c>
      <c r="AX94" s="98">
        <f>ROUND(BB94*L29,2)</f>
        <v>0</v>
      </c>
      <c r="AY94" s="98">
        <f>ROUND(BC94*L30,2)</f>
        <v>0</v>
      </c>
      <c r="AZ94" s="98">
        <f>ROUND(AZ95,2)</f>
        <v>0</v>
      </c>
      <c r="BA94" s="98">
        <f>ROUND(BA95,2)</f>
        <v>0</v>
      </c>
      <c r="BB94" s="98">
        <f>ROUND(BB95,2)</f>
        <v>0</v>
      </c>
      <c r="BC94" s="98">
        <f>ROUND(BC95,2)</f>
        <v>0</v>
      </c>
      <c r="BD94" s="100">
        <f>ROUND(BD95,2)</f>
        <v>0</v>
      </c>
      <c r="BE94" s="6"/>
      <c r="BS94" s="101" t="s">
        <v>79</v>
      </c>
      <c r="BT94" s="101" t="s">
        <v>80</v>
      </c>
      <c r="BU94" s="102" t="s">
        <v>81</v>
      </c>
      <c r="BV94" s="101" t="s">
        <v>82</v>
      </c>
      <c r="BW94" s="101" t="s">
        <v>4</v>
      </c>
      <c r="BX94" s="101" t="s">
        <v>83</v>
      </c>
      <c r="CL94" s="101" t="s">
        <v>1</v>
      </c>
    </row>
    <row r="95" s="7" customFormat="1" ht="16.5" customHeight="1">
      <c r="A95" s="103" t="s">
        <v>84</v>
      </c>
      <c r="B95" s="104"/>
      <c r="C95" s="105"/>
      <c r="D95" s="106" t="s">
        <v>85</v>
      </c>
      <c r="E95" s="106"/>
      <c r="F95" s="106"/>
      <c r="G95" s="106"/>
      <c r="H95" s="106"/>
      <c r="I95" s="107"/>
      <c r="J95" s="106" t="s">
        <v>86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8">
        <f>'01 - Stavební úpravy poko...'!J30</f>
        <v>0</v>
      </c>
      <c r="AH95" s="107"/>
      <c r="AI95" s="107"/>
      <c r="AJ95" s="107"/>
      <c r="AK95" s="107"/>
      <c r="AL95" s="107"/>
      <c r="AM95" s="107"/>
      <c r="AN95" s="108">
        <f>SUM(AG95,AT95)</f>
        <v>0</v>
      </c>
      <c r="AO95" s="107"/>
      <c r="AP95" s="107"/>
      <c r="AQ95" s="109" t="s">
        <v>87</v>
      </c>
      <c r="AR95" s="104"/>
      <c r="AS95" s="110">
        <v>0</v>
      </c>
      <c r="AT95" s="111">
        <f>ROUND(SUM(AV95:AW95),2)</f>
        <v>0</v>
      </c>
      <c r="AU95" s="112">
        <f>'01 - Stavební úpravy poko...'!P142</f>
        <v>0</v>
      </c>
      <c r="AV95" s="111">
        <f>'01 - Stavební úpravy poko...'!J33</f>
        <v>0</v>
      </c>
      <c r="AW95" s="111">
        <f>'01 - Stavební úpravy poko...'!J34</f>
        <v>0</v>
      </c>
      <c r="AX95" s="111">
        <f>'01 - Stavební úpravy poko...'!J35</f>
        <v>0</v>
      </c>
      <c r="AY95" s="111">
        <f>'01 - Stavební úpravy poko...'!J36</f>
        <v>0</v>
      </c>
      <c r="AZ95" s="111">
        <f>'01 - Stavební úpravy poko...'!F33</f>
        <v>0</v>
      </c>
      <c r="BA95" s="111">
        <f>'01 - Stavební úpravy poko...'!F34</f>
        <v>0</v>
      </c>
      <c r="BB95" s="111">
        <f>'01 - Stavební úpravy poko...'!F35</f>
        <v>0</v>
      </c>
      <c r="BC95" s="111">
        <f>'01 - Stavební úpravy poko...'!F36</f>
        <v>0</v>
      </c>
      <c r="BD95" s="113">
        <f>'01 - Stavební úpravy poko...'!F37</f>
        <v>0</v>
      </c>
      <c r="BE95" s="7"/>
      <c r="BT95" s="114" t="s">
        <v>88</v>
      </c>
      <c r="BV95" s="114" t="s">
        <v>82</v>
      </c>
      <c r="BW95" s="114" t="s">
        <v>89</v>
      </c>
      <c r="BX95" s="114" t="s">
        <v>4</v>
      </c>
      <c r="CL95" s="114" t="s">
        <v>1</v>
      </c>
      <c r="CM95" s="114" t="s">
        <v>88</v>
      </c>
    </row>
    <row r="96" s="2" customFormat="1" ht="30" customHeight="1">
      <c r="A96" s="37"/>
      <c r="B96" s="38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8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</row>
    <row r="97" s="2" customFormat="1" ht="6.96" customHeight="1">
      <c r="A97" s="37"/>
      <c r="B97" s="59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38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01 - Stavební úpravy pok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15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15"/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116"/>
      <c r="J3" s="20"/>
      <c r="K3" s="20"/>
      <c r="L3" s="21"/>
      <c r="AT3" s="18" t="s">
        <v>88</v>
      </c>
    </row>
    <row r="4" s="1" customFormat="1" ht="24.96" customHeight="1">
      <c r="B4" s="21"/>
      <c r="D4" s="22" t="s">
        <v>90</v>
      </c>
      <c r="I4" s="115"/>
      <c r="L4" s="21"/>
      <c r="M4" s="117" t="s">
        <v>10</v>
      </c>
      <c r="AT4" s="18" t="s">
        <v>3</v>
      </c>
    </row>
    <row r="5" s="1" customFormat="1" ht="6.96" customHeight="1">
      <c r="B5" s="21"/>
      <c r="I5" s="115"/>
      <c r="L5" s="21"/>
    </row>
    <row r="6" s="1" customFormat="1" ht="12" customHeight="1">
      <c r="B6" s="21"/>
      <c r="D6" s="31" t="s">
        <v>16</v>
      </c>
      <c r="I6" s="115"/>
      <c r="L6" s="21"/>
    </row>
    <row r="7" s="1" customFormat="1" ht="16.5" customHeight="1">
      <c r="B7" s="21"/>
      <c r="E7" s="118" t="str">
        <f>'Rekapitulace stavby'!K6</f>
        <v>Vybudování 30 nových sociálních zařízení - PD 175B</v>
      </c>
      <c r="F7" s="31"/>
      <c r="G7" s="31"/>
      <c r="H7" s="31"/>
      <c r="I7" s="115"/>
      <c r="L7" s="21"/>
    </row>
    <row r="8" s="2" customFormat="1" ht="12" customHeight="1">
      <c r="A8" s="37"/>
      <c r="B8" s="38"/>
      <c r="C8" s="37"/>
      <c r="D8" s="31" t="s">
        <v>91</v>
      </c>
      <c r="E8" s="37"/>
      <c r="F8" s="37"/>
      <c r="G8" s="37"/>
      <c r="H8" s="37"/>
      <c r="I8" s="119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6" t="s">
        <v>92</v>
      </c>
      <c r="F9" s="37"/>
      <c r="G9" s="37"/>
      <c r="H9" s="37"/>
      <c r="I9" s="119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119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120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120" t="s">
        <v>22</v>
      </c>
      <c r="J12" s="68" t="str">
        <f>'Rekapitulace stavby'!AN8</f>
        <v>15. 4. 2020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119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120" t="s">
        <v>25</v>
      </c>
      <c r="J14" s="26" t="s">
        <v>26</v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">
        <v>27</v>
      </c>
      <c r="F15" s="37"/>
      <c r="G15" s="37"/>
      <c r="H15" s="37"/>
      <c r="I15" s="120" t="s">
        <v>28</v>
      </c>
      <c r="J15" s="26" t="s">
        <v>29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119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30</v>
      </c>
      <c r="E17" s="37"/>
      <c r="F17" s="37"/>
      <c r="G17" s="37"/>
      <c r="H17" s="37"/>
      <c r="I17" s="120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120" t="s">
        <v>28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119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32</v>
      </c>
      <c r="E20" s="37"/>
      <c r="F20" s="37"/>
      <c r="G20" s="37"/>
      <c r="H20" s="37"/>
      <c r="I20" s="120" t="s">
        <v>25</v>
      </c>
      <c r="J20" s="26" t="s">
        <v>33</v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">
        <v>34</v>
      </c>
      <c r="F21" s="37"/>
      <c r="G21" s="37"/>
      <c r="H21" s="37"/>
      <c r="I21" s="120" t="s">
        <v>28</v>
      </c>
      <c r="J21" s="26" t="s">
        <v>35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119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37</v>
      </c>
      <c r="E23" s="37"/>
      <c r="F23" s="37"/>
      <c r="G23" s="37"/>
      <c r="H23" s="37"/>
      <c r="I23" s="120" t="s">
        <v>25</v>
      </c>
      <c r="J23" s="26" t="str">
        <f>IF('Rekapitulace stavby'!AN19="","",'Rekapitulace stavby'!AN19)</f>
        <v/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tr">
        <f>IF('Rekapitulace stavby'!E20="","",'Rekapitulace stavby'!E20)</f>
        <v xml:space="preserve"> </v>
      </c>
      <c r="F24" s="37"/>
      <c r="G24" s="37"/>
      <c r="H24" s="37"/>
      <c r="I24" s="120" t="s">
        <v>28</v>
      </c>
      <c r="J24" s="26" t="str">
        <f>IF('Rekapitulace stavby'!AN20="","",'Rekapitulace stavby'!AN20)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119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39</v>
      </c>
      <c r="E26" s="37"/>
      <c r="F26" s="37"/>
      <c r="G26" s="37"/>
      <c r="H26" s="37"/>
      <c r="I26" s="119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1"/>
      <c r="B27" s="122"/>
      <c r="C27" s="121"/>
      <c r="D27" s="121"/>
      <c r="E27" s="35" t="s">
        <v>1</v>
      </c>
      <c r="F27" s="35"/>
      <c r="G27" s="35"/>
      <c r="H27" s="35"/>
      <c r="I27" s="123"/>
      <c r="J27" s="121"/>
      <c r="K27" s="121"/>
      <c r="L27" s="124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119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125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26" t="s">
        <v>40</v>
      </c>
      <c r="E30" s="37"/>
      <c r="F30" s="37"/>
      <c r="G30" s="37"/>
      <c r="H30" s="37"/>
      <c r="I30" s="119"/>
      <c r="J30" s="95">
        <f>ROUND(J142, 2)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9"/>
      <c r="E31" s="89"/>
      <c r="F31" s="89"/>
      <c r="G31" s="89"/>
      <c r="H31" s="89"/>
      <c r="I31" s="125"/>
      <c r="J31" s="89"/>
      <c r="K31" s="89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42</v>
      </c>
      <c r="G32" s="37"/>
      <c r="H32" s="37"/>
      <c r="I32" s="127" t="s">
        <v>41</v>
      </c>
      <c r="J32" s="42" t="s">
        <v>43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8" t="s">
        <v>44</v>
      </c>
      <c r="E33" s="31" t="s">
        <v>45</v>
      </c>
      <c r="F33" s="129">
        <f>ROUND((SUM(BE142:BE365)),  2)</f>
        <v>0</v>
      </c>
      <c r="G33" s="37"/>
      <c r="H33" s="37"/>
      <c r="I33" s="130">
        <v>0.20999999999999999</v>
      </c>
      <c r="J33" s="129">
        <f>ROUND(((SUM(BE142:BE365))*I33),  2)</f>
        <v>0</v>
      </c>
      <c r="K33" s="37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46</v>
      </c>
      <c r="F34" s="129">
        <f>ROUND((SUM(BF142:BF365)),  2)</f>
        <v>0</v>
      </c>
      <c r="G34" s="37"/>
      <c r="H34" s="37"/>
      <c r="I34" s="130">
        <v>0.14999999999999999</v>
      </c>
      <c r="J34" s="129">
        <f>ROUND(((SUM(BF142:BF365))*I34),  2)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47</v>
      </c>
      <c r="F35" s="129">
        <f>ROUND((SUM(BG142:BG365)),  2)</f>
        <v>0</v>
      </c>
      <c r="G35" s="37"/>
      <c r="H35" s="37"/>
      <c r="I35" s="130">
        <v>0.20999999999999999</v>
      </c>
      <c r="J35" s="129">
        <f>0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48</v>
      </c>
      <c r="F36" s="129">
        <f>ROUND((SUM(BH142:BH365)),  2)</f>
        <v>0</v>
      </c>
      <c r="G36" s="37"/>
      <c r="H36" s="37"/>
      <c r="I36" s="130">
        <v>0.14999999999999999</v>
      </c>
      <c r="J36" s="129">
        <f>0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49</v>
      </c>
      <c r="F37" s="129">
        <f>ROUND((SUM(BI142:BI365)),  2)</f>
        <v>0</v>
      </c>
      <c r="G37" s="37"/>
      <c r="H37" s="37"/>
      <c r="I37" s="130">
        <v>0</v>
      </c>
      <c r="J37" s="129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119"/>
      <c r="J38" s="37"/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31"/>
      <c r="D39" s="132" t="s">
        <v>50</v>
      </c>
      <c r="E39" s="80"/>
      <c r="F39" s="80"/>
      <c r="G39" s="133" t="s">
        <v>51</v>
      </c>
      <c r="H39" s="134" t="s">
        <v>52</v>
      </c>
      <c r="I39" s="135"/>
      <c r="J39" s="136">
        <f>SUM(J30:J37)</f>
        <v>0</v>
      </c>
      <c r="K39" s="137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38"/>
      <c r="C40" s="37"/>
      <c r="D40" s="37"/>
      <c r="E40" s="37"/>
      <c r="F40" s="37"/>
      <c r="G40" s="37"/>
      <c r="H40" s="37"/>
      <c r="I40" s="119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21"/>
      <c r="I41" s="115"/>
      <c r="L41" s="21"/>
    </row>
    <row r="42" s="1" customFormat="1" ht="14.4" customHeight="1">
      <c r="B42" s="21"/>
      <c r="I42" s="115"/>
      <c r="L42" s="21"/>
    </row>
    <row r="43" s="1" customFormat="1" ht="14.4" customHeight="1">
      <c r="B43" s="21"/>
      <c r="I43" s="115"/>
      <c r="L43" s="21"/>
    </row>
    <row r="44" s="1" customFormat="1" ht="14.4" customHeight="1">
      <c r="B44" s="21"/>
      <c r="I44" s="115"/>
      <c r="L44" s="21"/>
    </row>
    <row r="45" s="1" customFormat="1" ht="14.4" customHeight="1">
      <c r="B45" s="21"/>
      <c r="I45" s="115"/>
      <c r="L45" s="21"/>
    </row>
    <row r="46" s="1" customFormat="1" ht="14.4" customHeight="1">
      <c r="B46" s="21"/>
      <c r="I46" s="115"/>
      <c r="L46" s="21"/>
    </row>
    <row r="47" s="1" customFormat="1" ht="14.4" customHeight="1">
      <c r="B47" s="21"/>
      <c r="I47" s="115"/>
      <c r="L47" s="21"/>
    </row>
    <row r="48" s="1" customFormat="1" ht="14.4" customHeight="1">
      <c r="B48" s="21"/>
      <c r="I48" s="115"/>
      <c r="L48" s="21"/>
    </row>
    <row r="49" s="1" customFormat="1" ht="14.4" customHeight="1">
      <c r="B49" s="21"/>
      <c r="I49" s="115"/>
      <c r="L49" s="21"/>
    </row>
    <row r="50" s="2" customFormat="1" ht="14.4" customHeight="1">
      <c r="B50" s="54"/>
      <c r="D50" s="55" t="s">
        <v>53</v>
      </c>
      <c r="E50" s="56"/>
      <c r="F50" s="56"/>
      <c r="G50" s="55" t="s">
        <v>54</v>
      </c>
      <c r="H50" s="56"/>
      <c r="I50" s="138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55</v>
      </c>
      <c r="E61" s="40"/>
      <c r="F61" s="139" t="s">
        <v>56</v>
      </c>
      <c r="G61" s="57" t="s">
        <v>55</v>
      </c>
      <c r="H61" s="40"/>
      <c r="I61" s="140"/>
      <c r="J61" s="141" t="s">
        <v>56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57</v>
      </c>
      <c r="E65" s="58"/>
      <c r="F65" s="58"/>
      <c r="G65" s="55" t="s">
        <v>58</v>
      </c>
      <c r="H65" s="58"/>
      <c r="I65" s="142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55</v>
      </c>
      <c r="E76" s="40"/>
      <c r="F76" s="139" t="s">
        <v>56</v>
      </c>
      <c r="G76" s="57" t="s">
        <v>55</v>
      </c>
      <c r="H76" s="40"/>
      <c r="I76" s="140"/>
      <c r="J76" s="141" t="s">
        <v>56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143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144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93</v>
      </c>
      <c r="D82" s="37"/>
      <c r="E82" s="37"/>
      <c r="F82" s="37"/>
      <c r="G82" s="37"/>
      <c r="H82" s="37"/>
      <c r="I82" s="119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119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119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18" t="str">
        <f>E7</f>
        <v>Vybudování 30 nových sociálních zařízení - PD 175B</v>
      </c>
      <c r="F85" s="31"/>
      <c r="G85" s="31"/>
      <c r="H85" s="31"/>
      <c r="I85" s="119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91</v>
      </c>
      <c r="D86" s="37"/>
      <c r="E86" s="37"/>
      <c r="F86" s="37"/>
      <c r="G86" s="37"/>
      <c r="H86" s="37"/>
      <c r="I86" s="119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6" t="str">
        <f>E9</f>
        <v>01 - Stavební úpravy pokoje 175B</v>
      </c>
      <c r="F87" s="37"/>
      <c r="G87" s="37"/>
      <c r="H87" s="37"/>
      <c r="I87" s="119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119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>Sedlčany</v>
      </c>
      <c r="G89" s="37"/>
      <c r="H89" s="37"/>
      <c r="I89" s="120" t="s">
        <v>22</v>
      </c>
      <c r="J89" s="68" t="str">
        <f>IF(J12="","",J12)</f>
        <v>15. 4. 2020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119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7"/>
      <c r="E91" s="37"/>
      <c r="F91" s="26" t="str">
        <f>E15</f>
        <v>Domov Sedlčany - poskytovatel soc. služeb</v>
      </c>
      <c r="G91" s="37"/>
      <c r="H91" s="37"/>
      <c r="I91" s="120" t="s">
        <v>32</v>
      </c>
      <c r="J91" s="35" t="str">
        <f>E21</f>
        <v>Ing. Michal Strnad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30</v>
      </c>
      <c r="D92" s="37"/>
      <c r="E92" s="37"/>
      <c r="F92" s="26" t="str">
        <f>IF(E18="","",E18)</f>
        <v>Vyplň údaj</v>
      </c>
      <c r="G92" s="37"/>
      <c r="H92" s="37"/>
      <c r="I92" s="120" t="s">
        <v>37</v>
      </c>
      <c r="J92" s="35" t="str">
        <f>E24</f>
        <v xml:space="preserve"> 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119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45" t="s">
        <v>94</v>
      </c>
      <c r="D94" s="131"/>
      <c r="E94" s="131"/>
      <c r="F94" s="131"/>
      <c r="G94" s="131"/>
      <c r="H94" s="131"/>
      <c r="I94" s="146"/>
      <c r="J94" s="147" t="s">
        <v>95</v>
      </c>
      <c r="K94" s="131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119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48" t="s">
        <v>96</v>
      </c>
      <c r="D96" s="37"/>
      <c r="E96" s="37"/>
      <c r="F96" s="37"/>
      <c r="G96" s="37"/>
      <c r="H96" s="37"/>
      <c r="I96" s="119"/>
      <c r="J96" s="95">
        <f>J142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97</v>
      </c>
    </row>
    <row r="97" s="9" customFormat="1" ht="24.96" customHeight="1">
      <c r="A97" s="9"/>
      <c r="B97" s="149"/>
      <c r="C97" s="9"/>
      <c r="D97" s="150" t="s">
        <v>98</v>
      </c>
      <c r="E97" s="151"/>
      <c r="F97" s="151"/>
      <c r="G97" s="151"/>
      <c r="H97" s="151"/>
      <c r="I97" s="152"/>
      <c r="J97" s="153">
        <f>J143</f>
        <v>0</v>
      </c>
      <c r="K97" s="9"/>
      <c r="L97" s="14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54"/>
      <c r="C98" s="10"/>
      <c r="D98" s="155" t="s">
        <v>99</v>
      </c>
      <c r="E98" s="156"/>
      <c r="F98" s="156"/>
      <c r="G98" s="156"/>
      <c r="H98" s="156"/>
      <c r="I98" s="157"/>
      <c r="J98" s="158">
        <f>J144</f>
        <v>0</v>
      </c>
      <c r="K98" s="10"/>
      <c r="L98" s="15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54"/>
      <c r="C99" s="10"/>
      <c r="D99" s="155" t="s">
        <v>100</v>
      </c>
      <c r="E99" s="156"/>
      <c r="F99" s="156"/>
      <c r="G99" s="156"/>
      <c r="H99" s="156"/>
      <c r="I99" s="157"/>
      <c r="J99" s="158">
        <f>J152</f>
        <v>0</v>
      </c>
      <c r="K99" s="10"/>
      <c r="L99" s="15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54"/>
      <c r="C100" s="10"/>
      <c r="D100" s="155" t="s">
        <v>101</v>
      </c>
      <c r="E100" s="156"/>
      <c r="F100" s="156"/>
      <c r="G100" s="156"/>
      <c r="H100" s="156"/>
      <c r="I100" s="157"/>
      <c r="J100" s="158">
        <f>J189</f>
        <v>0</v>
      </c>
      <c r="K100" s="10"/>
      <c r="L100" s="15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4"/>
      <c r="C101" s="10"/>
      <c r="D101" s="155" t="s">
        <v>102</v>
      </c>
      <c r="E101" s="156"/>
      <c r="F101" s="156"/>
      <c r="G101" s="156"/>
      <c r="H101" s="156"/>
      <c r="I101" s="157"/>
      <c r="J101" s="158">
        <f>J201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103</v>
      </c>
      <c r="E102" s="156"/>
      <c r="F102" s="156"/>
      <c r="G102" s="156"/>
      <c r="H102" s="156"/>
      <c r="I102" s="157"/>
      <c r="J102" s="158">
        <f>J207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49"/>
      <c r="C103" s="9"/>
      <c r="D103" s="150" t="s">
        <v>104</v>
      </c>
      <c r="E103" s="151"/>
      <c r="F103" s="151"/>
      <c r="G103" s="151"/>
      <c r="H103" s="151"/>
      <c r="I103" s="152"/>
      <c r="J103" s="153">
        <f>J209</f>
        <v>0</v>
      </c>
      <c r="K103" s="9"/>
      <c r="L103" s="14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4"/>
      <c r="C104" s="10"/>
      <c r="D104" s="155" t="s">
        <v>105</v>
      </c>
      <c r="E104" s="156"/>
      <c r="F104" s="156"/>
      <c r="G104" s="156"/>
      <c r="H104" s="156"/>
      <c r="I104" s="157"/>
      <c r="J104" s="158">
        <f>J210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106</v>
      </c>
      <c r="E105" s="156"/>
      <c r="F105" s="156"/>
      <c r="G105" s="156"/>
      <c r="H105" s="156"/>
      <c r="I105" s="157"/>
      <c r="J105" s="158">
        <f>J217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107</v>
      </c>
      <c r="E106" s="156"/>
      <c r="F106" s="156"/>
      <c r="G106" s="156"/>
      <c r="H106" s="156"/>
      <c r="I106" s="157"/>
      <c r="J106" s="158">
        <f>J228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108</v>
      </c>
      <c r="E107" s="156"/>
      <c r="F107" s="156"/>
      <c r="G107" s="156"/>
      <c r="H107" s="156"/>
      <c r="I107" s="157"/>
      <c r="J107" s="158">
        <f>J234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109</v>
      </c>
      <c r="E108" s="156"/>
      <c r="F108" s="156"/>
      <c r="G108" s="156"/>
      <c r="H108" s="156"/>
      <c r="I108" s="157"/>
      <c r="J108" s="158">
        <f>J244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4"/>
      <c r="C109" s="10"/>
      <c r="D109" s="155" t="s">
        <v>110</v>
      </c>
      <c r="E109" s="156"/>
      <c r="F109" s="156"/>
      <c r="G109" s="156"/>
      <c r="H109" s="156"/>
      <c r="I109" s="157"/>
      <c r="J109" s="158">
        <f>J256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54"/>
      <c r="C110" s="10"/>
      <c r="D110" s="155" t="s">
        <v>111</v>
      </c>
      <c r="E110" s="156"/>
      <c r="F110" s="156"/>
      <c r="G110" s="156"/>
      <c r="H110" s="156"/>
      <c r="I110" s="157"/>
      <c r="J110" s="158">
        <f>J258</f>
        <v>0</v>
      </c>
      <c r="K110" s="10"/>
      <c r="L110" s="154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4"/>
      <c r="C111" s="10"/>
      <c r="D111" s="155" t="s">
        <v>112</v>
      </c>
      <c r="E111" s="156"/>
      <c r="F111" s="156"/>
      <c r="G111" s="156"/>
      <c r="H111" s="156"/>
      <c r="I111" s="157"/>
      <c r="J111" s="158">
        <f>J271</f>
        <v>0</v>
      </c>
      <c r="K111" s="10"/>
      <c r="L111" s="154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54"/>
      <c r="C112" s="10"/>
      <c r="D112" s="155" t="s">
        <v>113</v>
      </c>
      <c r="E112" s="156"/>
      <c r="F112" s="156"/>
      <c r="G112" s="156"/>
      <c r="H112" s="156"/>
      <c r="I112" s="157"/>
      <c r="J112" s="158">
        <f>J276</f>
        <v>0</v>
      </c>
      <c r="K112" s="10"/>
      <c r="L112" s="154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54"/>
      <c r="C113" s="10"/>
      <c r="D113" s="155" t="s">
        <v>114</v>
      </c>
      <c r="E113" s="156"/>
      <c r="F113" s="156"/>
      <c r="G113" s="156"/>
      <c r="H113" s="156"/>
      <c r="I113" s="157"/>
      <c r="J113" s="158">
        <f>J290</f>
        <v>0</v>
      </c>
      <c r="K113" s="10"/>
      <c r="L113" s="154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54"/>
      <c r="C114" s="10"/>
      <c r="D114" s="155" t="s">
        <v>115</v>
      </c>
      <c r="E114" s="156"/>
      <c r="F114" s="156"/>
      <c r="G114" s="156"/>
      <c r="H114" s="156"/>
      <c r="I114" s="157"/>
      <c r="J114" s="158">
        <f>J304</f>
        <v>0</v>
      </c>
      <c r="K114" s="10"/>
      <c r="L114" s="154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54"/>
      <c r="C115" s="10"/>
      <c r="D115" s="155" t="s">
        <v>116</v>
      </c>
      <c r="E115" s="156"/>
      <c r="F115" s="156"/>
      <c r="G115" s="156"/>
      <c r="H115" s="156"/>
      <c r="I115" s="157"/>
      <c r="J115" s="158">
        <f>J317</f>
        <v>0</v>
      </c>
      <c r="K115" s="10"/>
      <c r="L115" s="154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54"/>
      <c r="C116" s="10"/>
      <c r="D116" s="155" t="s">
        <v>117</v>
      </c>
      <c r="E116" s="156"/>
      <c r="F116" s="156"/>
      <c r="G116" s="156"/>
      <c r="H116" s="156"/>
      <c r="I116" s="157"/>
      <c r="J116" s="158">
        <f>J331</f>
        <v>0</v>
      </c>
      <c r="K116" s="10"/>
      <c r="L116" s="154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54"/>
      <c r="C117" s="10"/>
      <c r="D117" s="155" t="s">
        <v>118</v>
      </c>
      <c r="E117" s="156"/>
      <c r="F117" s="156"/>
      <c r="G117" s="156"/>
      <c r="H117" s="156"/>
      <c r="I117" s="157"/>
      <c r="J117" s="158">
        <f>J342</f>
        <v>0</v>
      </c>
      <c r="K117" s="10"/>
      <c r="L117" s="154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54"/>
      <c r="C118" s="10"/>
      <c r="D118" s="155" t="s">
        <v>119</v>
      </c>
      <c r="E118" s="156"/>
      <c r="F118" s="156"/>
      <c r="G118" s="156"/>
      <c r="H118" s="156"/>
      <c r="I118" s="157"/>
      <c r="J118" s="158">
        <f>J345</f>
        <v>0</v>
      </c>
      <c r="K118" s="10"/>
      <c r="L118" s="154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9" customFormat="1" ht="24.96" customHeight="1">
      <c r="A119" s="9"/>
      <c r="B119" s="149"/>
      <c r="C119" s="9"/>
      <c r="D119" s="150" t="s">
        <v>120</v>
      </c>
      <c r="E119" s="151"/>
      <c r="F119" s="151"/>
      <c r="G119" s="151"/>
      <c r="H119" s="151"/>
      <c r="I119" s="152"/>
      <c r="J119" s="153">
        <f>J359</f>
        <v>0</v>
      </c>
      <c r="K119" s="9"/>
      <c r="L119" s="14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="10" customFormat="1" ht="19.92" customHeight="1">
      <c r="A120" s="10"/>
      <c r="B120" s="154"/>
      <c r="C120" s="10"/>
      <c r="D120" s="155" t="s">
        <v>121</v>
      </c>
      <c r="E120" s="156"/>
      <c r="F120" s="156"/>
      <c r="G120" s="156"/>
      <c r="H120" s="156"/>
      <c r="I120" s="157"/>
      <c r="J120" s="158">
        <f>J360</f>
        <v>0</v>
      </c>
      <c r="K120" s="10"/>
      <c r="L120" s="154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54"/>
      <c r="C121" s="10"/>
      <c r="D121" s="155" t="s">
        <v>122</v>
      </c>
      <c r="E121" s="156"/>
      <c r="F121" s="156"/>
      <c r="G121" s="156"/>
      <c r="H121" s="156"/>
      <c r="I121" s="157"/>
      <c r="J121" s="158">
        <f>J362</f>
        <v>0</v>
      </c>
      <c r="K121" s="10"/>
      <c r="L121" s="154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54"/>
      <c r="C122" s="10"/>
      <c r="D122" s="155" t="s">
        <v>123</v>
      </c>
      <c r="E122" s="156"/>
      <c r="F122" s="156"/>
      <c r="G122" s="156"/>
      <c r="H122" s="156"/>
      <c r="I122" s="157"/>
      <c r="J122" s="158">
        <f>J364</f>
        <v>0</v>
      </c>
      <c r="K122" s="10"/>
      <c r="L122" s="154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2" customFormat="1" ht="21.84" customHeight="1">
      <c r="A123" s="37"/>
      <c r="B123" s="38"/>
      <c r="C123" s="37"/>
      <c r="D123" s="37"/>
      <c r="E123" s="37"/>
      <c r="F123" s="37"/>
      <c r="G123" s="37"/>
      <c r="H123" s="37"/>
      <c r="I123" s="119"/>
      <c r="J123" s="37"/>
      <c r="K123" s="37"/>
      <c r="L123" s="54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6.96" customHeight="1">
      <c r="A124" s="37"/>
      <c r="B124" s="59"/>
      <c r="C124" s="60"/>
      <c r="D124" s="60"/>
      <c r="E124" s="60"/>
      <c r="F124" s="60"/>
      <c r="G124" s="60"/>
      <c r="H124" s="60"/>
      <c r="I124" s="143"/>
      <c r="J124" s="60"/>
      <c r="K124" s="60"/>
      <c r="L124" s="54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8" s="2" customFormat="1" ht="6.96" customHeight="1">
      <c r="A128" s="37"/>
      <c r="B128" s="61"/>
      <c r="C128" s="62"/>
      <c r="D128" s="62"/>
      <c r="E128" s="62"/>
      <c r="F128" s="62"/>
      <c r="G128" s="62"/>
      <c r="H128" s="62"/>
      <c r="I128" s="144"/>
      <c r="J128" s="62"/>
      <c r="K128" s="62"/>
      <c r="L128" s="54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</row>
    <row r="129" s="2" customFormat="1" ht="24.96" customHeight="1">
      <c r="A129" s="37"/>
      <c r="B129" s="38"/>
      <c r="C129" s="22" t="s">
        <v>124</v>
      </c>
      <c r="D129" s="37"/>
      <c r="E129" s="37"/>
      <c r="F129" s="37"/>
      <c r="G129" s="37"/>
      <c r="H129" s="37"/>
      <c r="I129" s="119"/>
      <c r="J129" s="37"/>
      <c r="K129" s="37"/>
      <c r="L129" s="54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</row>
    <row r="130" s="2" customFormat="1" ht="6.96" customHeight="1">
      <c r="A130" s="37"/>
      <c r="B130" s="38"/>
      <c r="C130" s="37"/>
      <c r="D130" s="37"/>
      <c r="E130" s="37"/>
      <c r="F130" s="37"/>
      <c r="G130" s="37"/>
      <c r="H130" s="37"/>
      <c r="I130" s="119"/>
      <c r="J130" s="37"/>
      <c r="K130" s="37"/>
      <c r="L130" s="54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</row>
    <row r="131" s="2" customFormat="1" ht="12" customHeight="1">
      <c r="A131" s="37"/>
      <c r="B131" s="38"/>
      <c r="C131" s="31" t="s">
        <v>16</v>
      </c>
      <c r="D131" s="37"/>
      <c r="E131" s="37"/>
      <c r="F131" s="37"/>
      <c r="G131" s="37"/>
      <c r="H131" s="37"/>
      <c r="I131" s="119"/>
      <c r="J131" s="37"/>
      <c r="K131" s="37"/>
      <c r="L131" s="54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</row>
    <row r="132" s="2" customFormat="1" ht="16.5" customHeight="1">
      <c r="A132" s="37"/>
      <c r="B132" s="38"/>
      <c r="C132" s="37"/>
      <c r="D132" s="37"/>
      <c r="E132" s="118" t="str">
        <f>E7</f>
        <v>Vybudování 30 nových sociálních zařízení - PD 175B</v>
      </c>
      <c r="F132" s="31"/>
      <c r="G132" s="31"/>
      <c r="H132" s="31"/>
      <c r="I132" s="119"/>
      <c r="J132" s="37"/>
      <c r="K132" s="37"/>
      <c r="L132" s="54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</row>
    <row r="133" s="2" customFormat="1" ht="12" customHeight="1">
      <c r="A133" s="37"/>
      <c r="B133" s="38"/>
      <c r="C133" s="31" t="s">
        <v>91</v>
      </c>
      <c r="D133" s="37"/>
      <c r="E133" s="37"/>
      <c r="F133" s="37"/>
      <c r="G133" s="37"/>
      <c r="H133" s="37"/>
      <c r="I133" s="119"/>
      <c r="J133" s="37"/>
      <c r="K133" s="37"/>
      <c r="L133" s="54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</row>
    <row r="134" s="2" customFormat="1" ht="16.5" customHeight="1">
      <c r="A134" s="37"/>
      <c r="B134" s="38"/>
      <c r="C134" s="37"/>
      <c r="D134" s="37"/>
      <c r="E134" s="66" t="str">
        <f>E9</f>
        <v>01 - Stavební úpravy pokoje 175B</v>
      </c>
      <c r="F134" s="37"/>
      <c r="G134" s="37"/>
      <c r="H134" s="37"/>
      <c r="I134" s="119"/>
      <c r="J134" s="37"/>
      <c r="K134" s="37"/>
      <c r="L134" s="54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</row>
    <row r="135" s="2" customFormat="1" ht="6.96" customHeight="1">
      <c r="A135" s="37"/>
      <c r="B135" s="38"/>
      <c r="C135" s="37"/>
      <c r="D135" s="37"/>
      <c r="E135" s="37"/>
      <c r="F135" s="37"/>
      <c r="G135" s="37"/>
      <c r="H135" s="37"/>
      <c r="I135" s="119"/>
      <c r="J135" s="37"/>
      <c r="K135" s="37"/>
      <c r="L135" s="54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</row>
    <row r="136" s="2" customFormat="1" ht="12" customHeight="1">
      <c r="A136" s="37"/>
      <c r="B136" s="38"/>
      <c r="C136" s="31" t="s">
        <v>20</v>
      </c>
      <c r="D136" s="37"/>
      <c r="E136" s="37"/>
      <c r="F136" s="26" t="str">
        <f>F12</f>
        <v>Sedlčany</v>
      </c>
      <c r="G136" s="37"/>
      <c r="H136" s="37"/>
      <c r="I136" s="120" t="s">
        <v>22</v>
      </c>
      <c r="J136" s="68" t="str">
        <f>IF(J12="","",J12)</f>
        <v>15. 4. 2020</v>
      </c>
      <c r="K136" s="37"/>
      <c r="L136" s="54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</row>
    <row r="137" s="2" customFormat="1" ht="6.96" customHeight="1">
      <c r="A137" s="37"/>
      <c r="B137" s="38"/>
      <c r="C137" s="37"/>
      <c r="D137" s="37"/>
      <c r="E137" s="37"/>
      <c r="F137" s="37"/>
      <c r="G137" s="37"/>
      <c r="H137" s="37"/>
      <c r="I137" s="119"/>
      <c r="J137" s="37"/>
      <c r="K137" s="37"/>
      <c r="L137" s="54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</row>
    <row r="138" s="2" customFormat="1" ht="15.15" customHeight="1">
      <c r="A138" s="37"/>
      <c r="B138" s="38"/>
      <c r="C138" s="31" t="s">
        <v>24</v>
      </c>
      <c r="D138" s="37"/>
      <c r="E138" s="37"/>
      <c r="F138" s="26" t="str">
        <f>E15</f>
        <v>Domov Sedlčany - poskytovatel soc. služeb</v>
      </c>
      <c r="G138" s="37"/>
      <c r="H138" s="37"/>
      <c r="I138" s="120" t="s">
        <v>32</v>
      </c>
      <c r="J138" s="35" t="str">
        <f>E21</f>
        <v>Ing. Michal Strnad</v>
      </c>
      <c r="K138" s="37"/>
      <c r="L138" s="54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</row>
    <row r="139" s="2" customFormat="1" ht="15.15" customHeight="1">
      <c r="A139" s="37"/>
      <c r="B139" s="38"/>
      <c r="C139" s="31" t="s">
        <v>30</v>
      </c>
      <c r="D139" s="37"/>
      <c r="E139" s="37"/>
      <c r="F139" s="26" t="str">
        <f>IF(E18="","",E18)</f>
        <v>Vyplň údaj</v>
      </c>
      <c r="G139" s="37"/>
      <c r="H139" s="37"/>
      <c r="I139" s="120" t="s">
        <v>37</v>
      </c>
      <c r="J139" s="35" t="str">
        <f>E24</f>
        <v xml:space="preserve"> </v>
      </c>
      <c r="K139" s="37"/>
      <c r="L139" s="54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</row>
    <row r="140" s="2" customFormat="1" ht="10.32" customHeight="1">
      <c r="A140" s="37"/>
      <c r="B140" s="38"/>
      <c r="C140" s="37"/>
      <c r="D140" s="37"/>
      <c r="E140" s="37"/>
      <c r="F140" s="37"/>
      <c r="G140" s="37"/>
      <c r="H140" s="37"/>
      <c r="I140" s="119"/>
      <c r="J140" s="37"/>
      <c r="K140" s="37"/>
      <c r="L140" s="54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</row>
    <row r="141" s="11" customFormat="1" ht="29.28" customHeight="1">
      <c r="A141" s="159"/>
      <c r="B141" s="160"/>
      <c r="C141" s="161" t="s">
        <v>125</v>
      </c>
      <c r="D141" s="162" t="s">
        <v>65</v>
      </c>
      <c r="E141" s="162" t="s">
        <v>61</v>
      </c>
      <c r="F141" s="162" t="s">
        <v>62</v>
      </c>
      <c r="G141" s="162" t="s">
        <v>126</v>
      </c>
      <c r="H141" s="162" t="s">
        <v>127</v>
      </c>
      <c r="I141" s="163" t="s">
        <v>128</v>
      </c>
      <c r="J141" s="164" t="s">
        <v>95</v>
      </c>
      <c r="K141" s="165" t="s">
        <v>129</v>
      </c>
      <c r="L141" s="166"/>
      <c r="M141" s="85" t="s">
        <v>1</v>
      </c>
      <c r="N141" s="86" t="s">
        <v>44</v>
      </c>
      <c r="O141" s="86" t="s">
        <v>130</v>
      </c>
      <c r="P141" s="86" t="s">
        <v>131</v>
      </c>
      <c r="Q141" s="86" t="s">
        <v>132</v>
      </c>
      <c r="R141" s="86" t="s">
        <v>133</v>
      </c>
      <c r="S141" s="86" t="s">
        <v>134</v>
      </c>
      <c r="T141" s="87" t="s">
        <v>135</v>
      </c>
      <c r="U141" s="159"/>
      <c r="V141" s="159"/>
      <c r="W141" s="159"/>
      <c r="X141" s="159"/>
      <c r="Y141" s="159"/>
      <c r="Z141" s="159"/>
      <c r="AA141" s="159"/>
      <c r="AB141" s="159"/>
      <c r="AC141" s="159"/>
      <c r="AD141" s="159"/>
      <c r="AE141" s="159"/>
    </row>
    <row r="142" s="2" customFormat="1" ht="22.8" customHeight="1">
      <c r="A142" s="37"/>
      <c r="B142" s="38"/>
      <c r="C142" s="92" t="s">
        <v>136</v>
      </c>
      <c r="D142" s="37"/>
      <c r="E142" s="37"/>
      <c r="F142" s="37"/>
      <c r="G142" s="37"/>
      <c r="H142" s="37"/>
      <c r="I142" s="119"/>
      <c r="J142" s="167">
        <f>BK142</f>
        <v>0</v>
      </c>
      <c r="K142" s="37"/>
      <c r="L142" s="38"/>
      <c r="M142" s="88"/>
      <c r="N142" s="72"/>
      <c r="O142" s="89"/>
      <c r="P142" s="168">
        <f>P143+P209+P359</f>
        <v>0</v>
      </c>
      <c r="Q142" s="89"/>
      <c r="R142" s="168">
        <f>R143+R209+R359</f>
        <v>4.2713189600000003</v>
      </c>
      <c r="S142" s="89"/>
      <c r="T142" s="169">
        <f>T143+T209+T359</f>
        <v>1.3523906899999998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8" t="s">
        <v>79</v>
      </c>
      <c r="AU142" s="18" t="s">
        <v>97</v>
      </c>
      <c r="BK142" s="170">
        <f>BK143+BK209+BK359</f>
        <v>0</v>
      </c>
    </row>
    <row r="143" s="12" customFormat="1" ht="25.92" customHeight="1">
      <c r="A143" s="12"/>
      <c r="B143" s="171"/>
      <c r="C143" s="12"/>
      <c r="D143" s="172" t="s">
        <v>79</v>
      </c>
      <c r="E143" s="173" t="s">
        <v>137</v>
      </c>
      <c r="F143" s="173" t="s">
        <v>138</v>
      </c>
      <c r="G143" s="12"/>
      <c r="H143" s="12"/>
      <c r="I143" s="174"/>
      <c r="J143" s="175">
        <f>BK143</f>
        <v>0</v>
      </c>
      <c r="K143" s="12"/>
      <c r="L143" s="171"/>
      <c r="M143" s="176"/>
      <c r="N143" s="177"/>
      <c r="O143" s="177"/>
      <c r="P143" s="178">
        <f>P144+P152+P189+P201+P207</f>
        <v>0</v>
      </c>
      <c r="Q143" s="177"/>
      <c r="R143" s="178">
        <f>R144+R152+R189+R201+R207</f>
        <v>2.7896386000000004</v>
      </c>
      <c r="S143" s="177"/>
      <c r="T143" s="179">
        <f>T144+T152+T189+T201+T207</f>
        <v>1.2272779999999999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72" t="s">
        <v>88</v>
      </c>
      <c r="AT143" s="180" t="s">
        <v>79</v>
      </c>
      <c r="AU143" s="180" t="s">
        <v>80</v>
      </c>
      <c r="AY143" s="172" t="s">
        <v>139</v>
      </c>
      <c r="BK143" s="181">
        <f>BK144+BK152+BK189+BK201+BK207</f>
        <v>0</v>
      </c>
    </row>
    <row r="144" s="12" customFormat="1" ht="22.8" customHeight="1">
      <c r="A144" s="12"/>
      <c r="B144" s="171"/>
      <c r="C144" s="12"/>
      <c r="D144" s="172" t="s">
        <v>79</v>
      </c>
      <c r="E144" s="182" t="s">
        <v>140</v>
      </c>
      <c r="F144" s="182" t="s">
        <v>141</v>
      </c>
      <c r="G144" s="12"/>
      <c r="H144" s="12"/>
      <c r="I144" s="174"/>
      <c r="J144" s="183">
        <f>BK144</f>
        <v>0</v>
      </c>
      <c r="K144" s="12"/>
      <c r="L144" s="171"/>
      <c r="M144" s="176"/>
      <c r="N144" s="177"/>
      <c r="O144" s="177"/>
      <c r="P144" s="178">
        <f>SUM(P145:P151)</f>
        <v>0</v>
      </c>
      <c r="Q144" s="177"/>
      <c r="R144" s="178">
        <f>SUM(R145:R151)</f>
        <v>0.32565756000000001</v>
      </c>
      <c r="S144" s="177"/>
      <c r="T144" s="179">
        <f>SUM(T145:T151)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2" t="s">
        <v>88</v>
      </c>
      <c r="AT144" s="180" t="s">
        <v>79</v>
      </c>
      <c r="AU144" s="180" t="s">
        <v>88</v>
      </c>
      <c r="AY144" s="172" t="s">
        <v>139</v>
      </c>
      <c r="BK144" s="181">
        <f>SUM(BK145:BK151)</f>
        <v>0</v>
      </c>
    </row>
    <row r="145" s="2" customFormat="1" ht="21.75" customHeight="1">
      <c r="A145" s="37"/>
      <c r="B145" s="184"/>
      <c r="C145" s="185" t="s">
        <v>88</v>
      </c>
      <c r="D145" s="185" t="s">
        <v>142</v>
      </c>
      <c r="E145" s="186" t="s">
        <v>143</v>
      </c>
      <c r="F145" s="187" t="s">
        <v>144</v>
      </c>
      <c r="G145" s="188" t="s">
        <v>145</v>
      </c>
      <c r="H145" s="189">
        <v>0.17100000000000001</v>
      </c>
      <c r="I145" s="190"/>
      <c r="J145" s="191">
        <f>ROUND(I145*H145,2)</f>
        <v>0</v>
      </c>
      <c r="K145" s="192"/>
      <c r="L145" s="38"/>
      <c r="M145" s="193" t="s">
        <v>1</v>
      </c>
      <c r="N145" s="194" t="s">
        <v>46</v>
      </c>
      <c r="O145" s="76"/>
      <c r="P145" s="195">
        <f>O145*H145</f>
        <v>0</v>
      </c>
      <c r="Q145" s="195">
        <v>1.78636</v>
      </c>
      <c r="R145" s="195">
        <f>Q145*H145</f>
        <v>0.30546756000000003</v>
      </c>
      <c r="S145" s="195">
        <v>0</v>
      </c>
      <c r="T145" s="196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197" t="s">
        <v>146</v>
      </c>
      <c r="AT145" s="197" t="s">
        <v>142</v>
      </c>
      <c r="AU145" s="197" t="s">
        <v>147</v>
      </c>
      <c r="AY145" s="18" t="s">
        <v>139</v>
      </c>
      <c r="BE145" s="198">
        <f>IF(N145="základní",J145,0)</f>
        <v>0</v>
      </c>
      <c r="BF145" s="198">
        <f>IF(N145="snížená",J145,0)</f>
        <v>0</v>
      </c>
      <c r="BG145" s="198">
        <f>IF(N145="zákl. přenesená",J145,0)</f>
        <v>0</v>
      </c>
      <c r="BH145" s="198">
        <f>IF(N145="sníž. přenesená",J145,0)</f>
        <v>0</v>
      </c>
      <c r="BI145" s="198">
        <f>IF(N145="nulová",J145,0)</f>
        <v>0</v>
      </c>
      <c r="BJ145" s="18" t="s">
        <v>147</v>
      </c>
      <c r="BK145" s="198">
        <f>ROUND(I145*H145,2)</f>
        <v>0</v>
      </c>
      <c r="BL145" s="18" t="s">
        <v>146</v>
      </c>
      <c r="BM145" s="197" t="s">
        <v>148</v>
      </c>
    </row>
    <row r="146" s="13" customFormat="1">
      <c r="A146" s="13"/>
      <c r="B146" s="199"/>
      <c r="C146" s="13"/>
      <c r="D146" s="200" t="s">
        <v>149</v>
      </c>
      <c r="E146" s="201" t="s">
        <v>1</v>
      </c>
      <c r="F146" s="202" t="s">
        <v>150</v>
      </c>
      <c r="G146" s="13"/>
      <c r="H146" s="201" t="s">
        <v>1</v>
      </c>
      <c r="I146" s="203"/>
      <c r="J146" s="13"/>
      <c r="K146" s="13"/>
      <c r="L146" s="199"/>
      <c r="M146" s="204"/>
      <c r="N146" s="205"/>
      <c r="O146" s="205"/>
      <c r="P146" s="205"/>
      <c r="Q146" s="205"/>
      <c r="R146" s="205"/>
      <c r="S146" s="205"/>
      <c r="T146" s="206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01" t="s">
        <v>149</v>
      </c>
      <c r="AU146" s="201" t="s">
        <v>147</v>
      </c>
      <c r="AV146" s="13" t="s">
        <v>88</v>
      </c>
      <c r="AW146" s="13" t="s">
        <v>36</v>
      </c>
      <c r="AX146" s="13" t="s">
        <v>80</v>
      </c>
      <c r="AY146" s="201" t="s">
        <v>139</v>
      </c>
    </row>
    <row r="147" s="14" customFormat="1">
      <c r="A147" s="14"/>
      <c r="B147" s="207"/>
      <c r="C147" s="14"/>
      <c r="D147" s="200" t="s">
        <v>149</v>
      </c>
      <c r="E147" s="208" t="s">
        <v>1</v>
      </c>
      <c r="F147" s="209" t="s">
        <v>151</v>
      </c>
      <c r="G147" s="14"/>
      <c r="H147" s="210">
        <v>0.17100000000000001</v>
      </c>
      <c r="I147" s="211"/>
      <c r="J147" s="14"/>
      <c r="K147" s="14"/>
      <c r="L147" s="207"/>
      <c r="M147" s="212"/>
      <c r="N147" s="213"/>
      <c r="O147" s="213"/>
      <c r="P147" s="213"/>
      <c r="Q147" s="213"/>
      <c r="R147" s="213"/>
      <c r="S147" s="213"/>
      <c r="T147" s="2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8" t="s">
        <v>149</v>
      </c>
      <c r="AU147" s="208" t="s">
        <v>147</v>
      </c>
      <c r="AV147" s="14" t="s">
        <v>147</v>
      </c>
      <c r="AW147" s="14" t="s">
        <v>36</v>
      </c>
      <c r="AX147" s="14" t="s">
        <v>88</v>
      </c>
      <c r="AY147" s="208" t="s">
        <v>139</v>
      </c>
    </row>
    <row r="148" s="2" customFormat="1" ht="21.75" customHeight="1">
      <c r="A148" s="37"/>
      <c r="B148" s="184"/>
      <c r="C148" s="185" t="s">
        <v>147</v>
      </c>
      <c r="D148" s="185" t="s">
        <v>142</v>
      </c>
      <c r="E148" s="186" t="s">
        <v>152</v>
      </c>
      <c r="F148" s="187" t="s">
        <v>153</v>
      </c>
      <c r="G148" s="188" t="s">
        <v>154</v>
      </c>
      <c r="H148" s="189">
        <v>1</v>
      </c>
      <c r="I148" s="190"/>
      <c r="J148" s="191">
        <f>ROUND(I148*H148,2)</f>
        <v>0</v>
      </c>
      <c r="K148" s="192"/>
      <c r="L148" s="38"/>
      <c r="M148" s="193" t="s">
        <v>1</v>
      </c>
      <c r="N148" s="194" t="s">
        <v>46</v>
      </c>
      <c r="O148" s="76"/>
      <c r="P148" s="195">
        <f>O148*H148</f>
        <v>0</v>
      </c>
      <c r="Q148" s="195">
        <v>0.02019</v>
      </c>
      <c r="R148" s="195">
        <f>Q148*H148</f>
        <v>0.02019</v>
      </c>
      <c r="S148" s="195">
        <v>0</v>
      </c>
      <c r="T148" s="196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197" t="s">
        <v>146</v>
      </c>
      <c r="AT148" s="197" t="s">
        <v>142</v>
      </c>
      <c r="AU148" s="197" t="s">
        <v>147</v>
      </c>
      <c r="AY148" s="18" t="s">
        <v>139</v>
      </c>
      <c r="BE148" s="198">
        <f>IF(N148="základní",J148,0)</f>
        <v>0</v>
      </c>
      <c r="BF148" s="198">
        <f>IF(N148="snížená",J148,0)</f>
        <v>0</v>
      </c>
      <c r="BG148" s="198">
        <f>IF(N148="zákl. přenesená",J148,0)</f>
        <v>0</v>
      </c>
      <c r="BH148" s="198">
        <f>IF(N148="sníž. přenesená",J148,0)</f>
        <v>0</v>
      </c>
      <c r="BI148" s="198">
        <f>IF(N148="nulová",J148,0)</f>
        <v>0</v>
      </c>
      <c r="BJ148" s="18" t="s">
        <v>147</v>
      </c>
      <c r="BK148" s="198">
        <f>ROUND(I148*H148,2)</f>
        <v>0</v>
      </c>
      <c r="BL148" s="18" t="s">
        <v>146</v>
      </c>
      <c r="BM148" s="197" t="s">
        <v>155</v>
      </c>
    </row>
    <row r="149" s="2" customFormat="1" ht="16.5" customHeight="1">
      <c r="A149" s="37"/>
      <c r="B149" s="184"/>
      <c r="C149" s="185" t="s">
        <v>140</v>
      </c>
      <c r="D149" s="185" t="s">
        <v>142</v>
      </c>
      <c r="E149" s="186" t="s">
        <v>156</v>
      </c>
      <c r="F149" s="187" t="s">
        <v>157</v>
      </c>
      <c r="G149" s="188" t="s">
        <v>158</v>
      </c>
      <c r="H149" s="189">
        <v>5.3499999999999996</v>
      </c>
      <c r="I149" s="190"/>
      <c r="J149" s="191">
        <f>ROUND(I149*H149,2)</f>
        <v>0</v>
      </c>
      <c r="K149" s="192"/>
      <c r="L149" s="38"/>
      <c r="M149" s="193" t="s">
        <v>1</v>
      </c>
      <c r="N149" s="194" t="s">
        <v>46</v>
      </c>
      <c r="O149" s="76"/>
      <c r="P149" s="195">
        <f>O149*H149</f>
        <v>0</v>
      </c>
      <c r="Q149" s="195">
        <v>0</v>
      </c>
      <c r="R149" s="195">
        <f>Q149*H149</f>
        <v>0</v>
      </c>
      <c r="S149" s="195">
        <v>0</v>
      </c>
      <c r="T149" s="196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197" t="s">
        <v>146</v>
      </c>
      <c r="AT149" s="197" t="s">
        <v>142</v>
      </c>
      <c r="AU149" s="197" t="s">
        <v>147</v>
      </c>
      <c r="AY149" s="18" t="s">
        <v>139</v>
      </c>
      <c r="BE149" s="198">
        <f>IF(N149="základní",J149,0)</f>
        <v>0</v>
      </c>
      <c r="BF149" s="198">
        <f>IF(N149="snížená",J149,0)</f>
        <v>0</v>
      </c>
      <c r="BG149" s="198">
        <f>IF(N149="zákl. přenesená",J149,0)</f>
        <v>0</v>
      </c>
      <c r="BH149" s="198">
        <f>IF(N149="sníž. přenesená",J149,0)</f>
        <v>0</v>
      </c>
      <c r="BI149" s="198">
        <f>IF(N149="nulová",J149,0)</f>
        <v>0</v>
      </c>
      <c r="BJ149" s="18" t="s">
        <v>147</v>
      </c>
      <c r="BK149" s="198">
        <f>ROUND(I149*H149,2)</f>
        <v>0</v>
      </c>
      <c r="BL149" s="18" t="s">
        <v>146</v>
      </c>
      <c r="BM149" s="197" t="s">
        <v>159</v>
      </c>
    </row>
    <row r="150" s="13" customFormat="1">
      <c r="A150" s="13"/>
      <c r="B150" s="199"/>
      <c r="C150" s="13"/>
      <c r="D150" s="200" t="s">
        <v>149</v>
      </c>
      <c r="E150" s="201" t="s">
        <v>1</v>
      </c>
      <c r="F150" s="202" t="s">
        <v>160</v>
      </c>
      <c r="G150" s="13"/>
      <c r="H150" s="201" t="s">
        <v>1</v>
      </c>
      <c r="I150" s="203"/>
      <c r="J150" s="13"/>
      <c r="K150" s="13"/>
      <c r="L150" s="199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149</v>
      </c>
      <c r="AU150" s="201" t="s">
        <v>147</v>
      </c>
      <c r="AV150" s="13" t="s">
        <v>88</v>
      </c>
      <c r="AW150" s="13" t="s">
        <v>36</v>
      </c>
      <c r="AX150" s="13" t="s">
        <v>80</v>
      </c>
      <c r="AY150" s="201" t="s">
        <v>139</v>
      </c>
    </row>
    <row r="151" s="14" customFormat="1">
      <c r="A151" s="14"/>
      <c r="B151" s="207"/>
      <c r="C151" s="14"/>
      <c r="D151" s="200" t="s">
        <v>149</v>
      </c>
      <c r="E151" s="208" t="s">
        <v>1</v>
      </c>
      <c r="F151" s="209" t="s">
        <v>161</v>
      </c>
      <c r="G151" s="14"/>
      <c r="H151" s="210">
        <v>5.3499999999999996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149</v>
      </c>
      <c r="AU151" s="208" t="s">
        <v>147</v>
      </c>
      <c r="AV151" s="14" t="s">
        <v>147</v>
      </c>
      <c r="AW151" s="14" t="s">
        <v>36</v>
      </c>
      <c r="AX151" s="14" t="s">
        <v>88</v>
      </c>
      <c r="AY151" s="208" t="s">
        <v>139</v>
      </c>
    </row>
    <row r="152" s="12" customFormat="1" ht="22.8" customHeight="1">
      <c r="A152" s="12"/>
      <c r="B152" s="171"/>
      <c r="C152" s="12"/>
      <c r="D152" s="172" t="s">
        <v>79</v>
      </c>
      <c r="E152" s="182" t="s">
        <v>162</v>
      </c>
      <c r="F152" s="182" t="s">
        <v>163</v>
      </c>
      <c r="G152" s="12"/>
      <c r="H152" s="12"/>
      <c r="I152" s="174"/>
      <c r="J152" s="183">
        <f>BK152</f>
        <v>0</v>
      </c>
      <c r="K152" s="12"/>
      <c r="L152" s="171"/>
      <c r="M152" s="176"/>
      <c r="N152" s="177"/>
      <c r="O152" s="177"/>
      <c r="P152" s="178">
        <f>SUM(P153:P188)</f>
        <v>0</v>
      </c>
      <c r="Q152" s="177"/>
      <c r="R152" s="178">
        <f>SUM(R153:R188)</f>
        <v>2.4627035400000001</v>
      </c>
      <c r="S152" s="177"/>
      <c r="T152" s="179">
        <f>SUM(T153:T188)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72" t="s">
        <v>88</v>
      </c>
      <c r="AT152" s="180" t="s">
        <v>79</v>
      </c>
      <c r="AU152" s="180" t="s">
        <v>88</v>
      </c>
      <c r="AY152" s="172" t="s">
        <v>139</v>
      </c>
      <c r="BK152" s="181">
        <f>SUM(BK153:BK188)</f>
        <v>0</v>
      </c>
    </row>
    <row r="153" s="2" customFormat="1" ht="21.75" customHeight="1">
      <c r="A153" s="37"/>
      <c r="B153" s="184"/>
      <c r="C153" s="185" t="s">
        <v>146</v>
      </c>
      <c r="D153" s="185" t="s">
        <v>142</v>
      </c>
      <c r="E153" s="186" t="s">
        <v>164</v>
      </c>
      <c r="F153" s="187" t="s">
        <v>165</v>
      </c>
      <c r="G153" s="188" t="s">
        <v>166</v>
      </c>
      <c r="H153" s="189">
        <v>17.300000000000001</v>
      </c>
      <c r="I153" s="190"/>
      <c r="J153" s="191">
        <f>ROUND(I153*H153,2)</f>
        <v>0</v>
      </c>
      <c r="K153" s="192"/>
      <c r="L153" s="38"/>
      <c r="M153" s="193" t="s">
        <v>1</v>
      </c>
      <c r="N153" s="194" t="s">
        <v>46</v>
      </c>
      <c r="O153" s="76"/>
      <c r="P153" s="195">
        <f>O153*H153</f>
        <v>0</v>
      </c>
      <c r="Q153" s="195">
        <v>0.00025999999999999998</v>
      </c>
      <c r="R153" s="195">
        <f>Q153*H153</f>
        <v>0.0044979999999999994</v>
      </c>
      <c r="S153" s="195">
        <v>0</v>
      </c>
      <c r="T153" s="196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197" t="s">
        <v>146</v>
      </c>
      <c r="AT153" s="197" t="s">
        <v>142</v>
      </c>
      <c r="AU153" s="197" t="s">
        <v>147</v>
      </c>
      <c r="AY153" s="18" t="s">
        <v>139</v>
      </c>
      <c r="BE153" s="198">
        <f>IF(N153="základní",J153,0)</f>
        <v>0</v>
      </c>
      <c r="BF153" s="198">
        <f>IF(N153="snížená",J153,0)</f>
        <v>0</v>
      </c>
      <c r="BG153" s="198">
        <f>IF(N153="zákl. přenesená",J153,0)</f>
        <v>0</v>
      </c>
      <c r="BH153" s="198">
        <f>IF(N153="sníž. přenesená",J153,0)</f>
        <v>0</v>
      </c>
      <c r="BI153" s="198">
        <f>IF(N153="nulová",J153,0)</f>
        <v>0</v>
      </c>
      <c r="BJ153" s="18" t="s">
        <v>147</v>
      </c>
      <c r="BK153" s="198">
        <f>ROUND(I153*H153,2)</f>
        <v>0</v>
      </c>
      <c r="BL153" s="18" t="s">
        <v>146</v>
      </c>
      <c r="BM153" s="197" t="s">
        <v>167</v>
      </c>
    </row>
    <row r="154" s="14" customFormat="1">
      <c r="A154" s="14"/>
      <c r="B154" s="207"/>
      <c r="C154" s="14"/>
      <c r="D154" s="200" t="s">
        <v>149</v>
      </c>
      <c r="E154" s="208" t="s">
        <v>1</v>
      </c>
      <c r="F154" s="209" t="s">
        <v>168</v>
      </c>
      <c r="G154" s="14"/>
      <c r="H154" s="210">
        <v>17.300000000000001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149</v>
      </c>
      <c r="AU154" s="208" t="s">
        <v>147</v>
      </c>
      <c r="AV154" s="14" t="s">
        <v>147</v>
      </c>
      <c r="AW154" s="14" t="s">
        <v>36</v>
      </c>
      <c r="AX154" s="14" t="s">
        <v>88</v>
      </c>
      <c r="AY154" s="208" t="s">
        <v>139</v>
      </c>
    </row>
    <row r="155" s="2" customFormat="1" ht="16.5" customHeight="1">
      <c r="A155" s="37"/>
      <c r="B155" s="184"/>
      <c r="C155" s="185" t="s">
        <v>169</v>
      </c>
      <c r="D155" s="185" t="s">
        <v>142</v>
      </c>
      <c r="E155" s="186" t="s">
        <v>170</v>
      </c>
      <c r="F155" s="187" t="s">
        <v>171</v>
      </c>
      <c r="G155" s="188" t="s">
        <v>166</v>
      </c>
      <c r="H155" s="189">
        <v>0.84999999999999998</v>
      </c>
      <c r="I155" s="190"/>
      <c r="J155" s="191">
        <f>ROUND(I155*H155,2)</f>
        <v>0</v>
      </c>
      <c r="K155" s="192"/>
      <c r="L155" s="38"/>
      <c r="M155" s="193" t="s">
        <v>1</v>
      </c>
      <c r="N155" s="194" t="s">
        <v>46</v>
      </c>
      <c r="O155" s="76"/>
      <c r="P155" s="195">
        <f>O155*H155</f>
        <v>0</v>
      </c>
      <c r="Q155" s="195">
        <v>0.040000000000000001</v>
      </c>
      <c r="R155" s="195">
        <f>Q155*H155</f>
        <v>0.034000000000000002</v>
      </c>
      <c r="S155" s="195">
        <v>0</v>
      </c>
      <c r="T155" s="196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197" t="s">
        <v>146</v>
      </c>
      <c r="AT155" s="197" t="s">
        <v>142</v>
      </c>
      <c r="AU155" s="197" t="s">
        <v>147</v>
      </c>
      <c r="AY155" s="18" t="s">
        <v>139</v>
      </c>
      <c r="BE155" s="198">
        <f>IF(N155="základní",J155,0)</f>
        <v>0</v>
      </c>
      <c r="BF155" s="198">
        <f>IF(N155="snížená",J155,0)</f>
        <v>0</v>
      </c>
      <c r="BG155" s="198">
        <f>IF(N155="zákl. přenesená",J155,0)</f>
        <v>0</v>
      </c>
      <c r="BH155" s="198">
        <f>IF(N155="sníž. přenesená",J155,0)</f>
        <v>0</v>
      </c>
      <c r="BI155" s="198">
        <f>IF(N155="nulová",J155,0)</f>
        <v>0</v>
      </c>
      <c r="BJ155" s="18" t="s">
        <v>147</v>
      </c>
      <c r="BK155" s="198">
        <f>ROUND(I155*H155,2)</f>
        <v>0</v>
      </c>
      <c r="BL155" s="18" t="s">
        <v>146</v>
      </c>
      <c r="BM155" s="197" t="s">
        <v>172</v>
      </c>
    </row>
    <row r="156" s="13" customFormat="1">
      <c r="A156" s="13"/>
      <c r="B156" s="199"/>
      <c r="C156" s="13"/>
      <c r="D156" s="200" t="s">
        <v>149</v>
      </c>
      <c r="E156" s="201" t="s">
        <v>1</v>
      </c>
      <c r="F156" s="202" t="s">
        <v>173</v>
      </c>
      <c r="G156" s="13"/>
      <c r="H156" s="201" t="s">
        <v>1</v>
      </c>
      <c r="I156" s="203"/>
      <c r="J156" s="13"/>
      <c r="K156" s="13"/>
      <c r="L156" s="199"/>
      <c r="M156" s="204"/>
      <c r="N156" s="205"/>
      <c r="O156" s="205"/>
      <c r="P156" s="205"/>
      <c r="Q156" s="205"/>
      <c r="R156" s="205"/>
      <c r="S156" s="205"/>
      <c r="T156" s="20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1" t="s">
        <v>149</v>
      </c>
      <c r="AU156" s="201" t="s">
        <v>147</v>
      </c>
      <c r="AV156" s="13" t="s">
        <v>88</v>
      </c>
      <c r="AW156" s="13" t="s">
        <v>36</v>
      </c>
      <c r="AX156" s="13" t="s">
        <v>80</v>
      </c>
      <c r="AY156" s="201" t="s">
        <v>139</v>
      </c>
    </row>
    <row r="157" s="14" customFormat="1">
      <c r="A157" s="14"/>
      <c r="B157" s="207"/>
      <c r="C157" s="14"/>
      <c r="D157" s="200" t="s">
        <v>149</v>
      </c>
      <c r="E157" s="208" t="s">
        <v>1</v>
      </c>
      <c r="F157" s="209" t="s">
        <v>174</v>
      </c>
      <c r="G157" s="14"/>
      <c r="H157" s="210">
        <v>0.34999999999999998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149</v>
      </c>
      <c r="AU157" s="208" t="s">
        <v>147</v>
      </c>
      <c r="AV157" s="14" t="s">
        <v>147</v>
      </c>
      <c r="AW157" s="14" t="s">
        <v>36</v>
      </c>
      <c r="AX157" s="14" t="s">
        <v>80</v>
      </c>
      <c r="AY157" s="208" t="s">
        <v>139</v>
      </c>
    </row>
    <row r="158" s="13" customFormat="1">
      <c r="A158" s="13"/>
      <c r="B158" s="199"/>
      <c r="C158" s="13"/>
      <c r="D158" s="200" t="s">
        <v>149</v>
      </c>
      <c r="E158" s="201" t="s">
        <v>1</v>
      </c>
      <c r="F158" s="202" t="s">
        <v>175</v>
      </c>
      <c r="G158" s="13"/>
      <c r="H158" s="201" t="s">
        <v>1</v>
      </c>
      <c r="I158" s="203"/>
      <c r="J158" s="13"/>
      <c r="K158" s="13"/>
      <c r="L158" s="199"/>
      <c r="M158" s="204"/>
      <c r="N158" s="205"/>
      <c r="O158" s="205"/>
      <c r="P158" s="205"/>
      <c r="Q158" s="205"/>
      <c r="R158" s="205"/>
      <c r="S158" s="205"/>
      <c r="T158" s="20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01" t="s">
        <v>149</v>
      </c>
      <c r="AU158" s="201" t="s">
        <v>147</v>
      </c>
      <c r="AV158" s="13" t="s">
        <v>88</v>
      </c>
      <c r="AW158" s="13" t="s">
        <v>36</v>
      </c>
      <c r="AX158" s="13" t="s">
        <v>80</v>
      </c>
      <c r="AY158" s="201" t="s">
        <v>139</v>
      </c>
    </row>
    <row r="159" s="14" customFormat="1">
      <c r="A159" s="14"/>
      <c r="B159" s="207"/>
      <c r="C159" s="14"/>
      <c r="D159" s="200" t="s">
        <v>149</v>
      </c>
      <c r="E159" s="208" t="s">
        <v>1</v>
      </c>
      <c r="F159" s="209" t="s">
        <v>176</v>
      </c>
      <c r="G159" s="14"/>
      <c r="H159" s="210">
        <v>0.5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149</v>
      </c>
      <c r="AU159" s="208" t="s">
        <v>147</v>
      </c>
      <c r="AV159" s="14" t="s">
        <v>147</v>
      </c>
      <c r="AW159" s="14" t="s">
        <v>36</v>
      </c>
      <c r="AX159" s="14" t="s">
        <v>80</v>
      </c>
      <c r="AY159" s="208" t="s">
        <v>139</v>
      </c>
    </row>
    <row r="160" s="15" customFormat="1">
      <c r="A160" s="15"/>
      <c r="B160" s="215"/>
      <c r="C160" s="15"/>
      <c r="D160" s="200" t="s">
        <v>149</v>
      </c>
      <c r="E160" s="216" t="s">
        <v>1</v>
      </c>
      <c r="F160" s="217" t="s">
        <v>177</v>
      </c>
      <c r="G160" s="15"/>
      <c r="H160" s="218">
        <v>0.84999999999999998</v>
      </c>
      <c r="I160" s="219"/>
      <c r="J160" s="15"/>
      <c r="K160" s="15"/>
      <c r="L160" s="215"/>
      <c r="M160" s="220"/>
      <c r="N160" s="221"/>
      <c r="O160" s="221"/>
      <c r="P160" s="221"/>
      <c r="Q160" s="221"/>
      <c r="R160" s="221"/>
      <c r="S160" s="221"/>
      <c r="T160" s="222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16" t="s">
        <v>149</v>
      </c>
      <c r="AU160" s="216" t="s">
        <v>147</v>
      </c>
      <c r="AV160" s="15" t="s">
        <v>146</v>
      </c>
      <c r="AW160" s="15" t="s">
        <v>36</v>
      </c>
      <c r="AX160" s="15" t="s">
        <v>88</v>
      </c>
      <c r="AY160" s="216" t="s">
        <v>139</v>
      </c>
    </row>
    <row r="161" s="2" customFormat="1" ht="21.75" customHeight="1">
      <c r="A161" s="37"/>
      <c r="B161" s="184"/>
      <c r="C161" s="185" t="s">
        <v>162</v>
      </c>
      <c r="D161" s="185" t="s">
        <v>142</v>
      </c>
      <c r="E161" s="186" t="s">
        <v>178</v>
      </c>
      <c r="F161" s="187" t="s">
        <v>179</v>
      </c>
      <c r="G161" s="188" t="s">
        <v>166</v>
      </c>
      <c r="H161" s="189">
        <v>17.300000000000001</v>
      </c>
      <c r="I161" s="190"/>
      <c r="J161" s="191">
        <f>ROUND(I161*H161,2)</f>
        <v>0</v>
      </c>
      <c r="K161" s="192"/>
      <c r="L161" s="38"/>
      <c r="M161" s="193" t="s">
        <v>1</v>
      </c>
      <c r="N161" s="194" t="s">
        <v>46</v>
      </c>
      <c r="O161" s="76"/>
      <c r="P161" s="195">
        <f>O161*H161</f>
        <v>0</v>
      </c>
      <c r="Q161" s="195">
        <v>0.0048900000000000002</v>
      </c>
      <c r="R161" s="195">
        <f>Q161*H161</f>
        <v>0.084597000000000006</v>
      </c>
      <c r="S161" s="195">
        <v>0</v>
      </c>
      <c r="T161" s="196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197" t="s">
        <v>146</v>
      </c>
      <c r="AT161" s="197" t="s">
        <v>142</v>
      </c>
      <c r="AU161" s="197" t="s">
        <v>147</v>
      </c>
      <c r="AY161" s="18" t="s">
        <v>139</v>
      </c>
      <c r="BE161" s="198">
        <f>IF(N161="základní",J161,0)</f>
        <v>0</v>
      </c>
      <c r="BF161" s="198">
        <f>IF(N161="snížená",J161,0)</f>
        <v>0</v>
      </c>
      <c r="BG161" s="198">
        <f>IF(N161="zákl. přenesená",J161,0)</f>
        <v>0</v>
      </c>
      <c r="BH161" s="198">
        <f>IF(N161="sníž. přenesená",J161,0)</f>
        <v>0</v>
      </c>
      <c r="BI161" s="198">
        <f>IF(N161="nulová",J161,0)</f>
        <v>0</v>
      </c>
      <c r="BJ161" s="18" t="s">
        <v>147</v>
      </c>
      <c r="BK161" s="198">
        <f>ROUND(I161*H161,2)</f>
        <v>0</v>
      </c>
      <c r="BL161" s="18" t="s">
        <v>146</v>
      </c>
      <c r="BM161" s="197" t="s">
        <v>180</v>
      </c>
    </row>
    <row r="162" s="14" customFormat="1">
      <c r="A162" s="14"/>
      <c r="B162" s="207"/>
      <c r="C162" s="14"/>
      <c r="D162" s="200" t="s">
        <v>149</v>
      </c>
      <c r="E162" s="208" t="s">
        <v>1</v>
      </c>
      <c r="F162" s="209" t="s">
        <v>181</v>
      </c>
      <c r="G162" s="14"/>
      <c r="H162" s="210">
        <v>17.300000000000001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149</v>
      </c>
      <c r="AU162" s="208" t="s">
        <v>147</v>
      </c>
      <c r="AV162" s="14" t="s">
        <v>147</v>
      </c>
      <c r="AW162" s="14" t="s">
        <v>36</v>
      </c>
      <c r="AX162" s="14" t="s">
        <v>88</v>
      </c>
      <c r="AY162" s="208" t="s">
        <v>139</v>
      </c>
    </row>
    <row r="163" s="2" customFormat="1" ht="21.75" customHeight="1">
      <c r="A163" s="37"/>
      <c r="B163" s="184"/>
      <c r="C163" s="185" t="s">
        <v>182</v>
      </c>
      <c r="D163" s="185" t="s">
        <v>142</v>
      </c>
      <c r="E163" s="186" t="s">
        <v>183</v>
      </c>
      <c r="F163" s="187" t="s">
        <v>184</v>
      </c>
      <c r="G163" s="188" t="s">
        <v>166</v>
      </c>
      <c r="H163" s="189">
        <v>17.300000000000001</v>
      </c>
      <c r="I163" s="190"/>
      <c r="J163" s="191">
        <f>ROUND(I163*H163,2)</f>
        <v>0</v>
      </c>
      <c r="K163" s="192"/>
      <c r="L163" s="38"/>
      <c r="M163" s="193" t="s">
        <v>1</v>
      </c>
      <c r="N163" s="194" t="s">
        <v>46</v>
      </c>
      <c r="O163" s="76"/>
      <c r="P163" s="195">
        <f>O163*H163</f>
        <v>0</v>
      </c>
      <c r="Q163" s="195">
        <v>0.0030000000000000001</v>
      </c>
      <c r="R163" s="195">
        <f>Q163*H163</f>
        <v>0.051900000000000002</v>
      </c>
      <c r="S163" s="195">
        <v>0</v>
      </c>
      <c r="T163" s="196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197" t="s">
        <v>146</v>
      </c>
      <c r="AT163" s="197" t="s">
        <v>142</v>
      </c>
      <c r="AU163" s="197" t="s">
        <v>147</v>
      </c>
      <c r="AY163" s="18" t="s">
        <v>139</v>
      </c>
      <c r="BE163" s="198">
        <f>IF(N163="základní",J163,0)</f>
        <v>0</v>
      </c>
      <c r="BF163" s="198">
        <f>IF(N163="snížená",J163,0)</f>
        <v>0</v>
      </c>
      <c r="BG163" s="198">
        <f>IF(N163="zákl. přenesená",J163,0)</f>
        <v>0</v>
      </c>
      <c r="BH163" s="198">
        <f>IF(N163="sníž. přenesená",J163,0)</f>
        <v>0</v>
      </c>
      <c r="BI163" s="198">
        <f>IF(N163="nulová",J163,0)</f>
        <v>0</v>
      </c>
      <c r="BJ163" s="18" t="s">
        <v>147</v>
      </c>
      <c r="BK163" s="198">
        <f>ROUND(I163*H163,2)</f>
        <v>0</v>
      </c>
      <c r="BL163" s="18" t="s">
        <v>146</v>
      </c>
      <c r="BM163" s="197" t="s">
        <v>185</v>
      </c>
    </row>
    <row r="164" s="2" customFormat="1" ht="21.75" customHeight="1">
      <c r="A164" s="37"/>
      <c r="B164" s="184"/>
      <c r="C164" s="185" t="s">
        <v>186</v>
      </c>
      <c r="D164" s="185" t="s">
        <v>142</v>
      </c>
      <c r="E164" s="186" t="s">
        <v>187</v>
      </c>
      <c r="F164" s="187" t="s">
        <v>188</v>
      </c>
      <c r="G164" s="188" t="s">
        <v>166</v>
      </c>
      <c r="H164" s="189">
        <v>22.798999999999999</v>
      </c>
      <c r="I164" s="190"/>
      <c r="J164" s="191">
        <f>ROUND(I164*H164,2)</f>
        <v>0</v>
      </c>
      <c r="K164" s="192"/>
      <c r="L164" s="38"/>
      <c r="M164" s="193" t="s">
        <v>1</v>
      </c>
      <c r="N164" s="194" t="s">
        <v>46</v>
      </c>
      <c r="O164" s="76"/>
      <c r="P164" s="195">
        <f>O164*H164</f>
        <v>0</v>
      </c>
      <c r="Q164" s="195">
        <v>0.00025999999999999998</v>
      </c>
      <c r="R164" s="195">
        <f>Q164*H164</f>
        <v>0.0059277399999999991</v>
      </c>
      <c r="S164" s="195">
        <v>0</v>
      </c>
      <c r="T164" s="196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97" t="s">
        <v>146</v>
      </c>
      <c r="AT164" s="197" t="s">
        <v>142</v>
      </c>
      <c r="AU164" s="197" t="s">
        <v>147</v>
      </c>
      <c r="AY164" s="18" t="s">
        <v>139</v>
      </c>
      <c r="BE164" s="198">
        <f>IF(N164="základní",J164,0)</f>
        <v>0</v>
      </c>
      <c r="BF164" s="198">
        <f>IF(N164="snížená",J164,0)</f>
        <v>0</v>
      </c>
      <c r="BG164" s="198">
        <f>IF(N164="zákl. přenesená",J164,0)</f>
        <v>0</v>
      </c>
      <c r="BH164" s="198">
        <f>IF(N164="sníž. přenesená",J164,0)</f>
        <v>0</v>
      </c>
      <c r="BI164" s="198">
        <f>IF(N164="nulová",J164,0)</f>
        <v>0</v>
      </c>
      <c r="BJ164" s="18" t="s">
        <v>147</v>
      </c>
      <c r="BK164" s="198">
        <f>ROUND(I164*H164,2)</f>
        <v>0</v>
      </c>
      <c r="BL164" s="18" t="s">
        <v>146</v>
      </c>
      <c r="BM164" s="197" t="s">
        <v>189</v>
      </c>
    </row>
    <row r="165" s="13" customFormat="1">
      <c r="A165" s="13"/>
      <c r="B165" s="199"/>
      <c r="C165" s="13"/>
      <c r="D165" s="200" t="s">
        <v>149</v>
      </c>
      <c r="E165" s="201" t="s">
        <v>1</v>
      </c>
      <c r="F165" s="202" t="s">
        <v>190</v>
      </c>
      <c r="G165" s="13"/>
      <c r="H165" s="201" t="s">
        <v>1</v>
      </c>
      <c r="I165" s="203"/>
      <c r="J165" s="13"/>
      <c r="K165" s="13"/>
      <c r="L165" s="199"/>
      <c r="M165" s="204"/>
      <c r="N165" s="205"/>
      <c r="O165" s="205"/>
      <c r="P165" s="205"/>
      <c r="Q165" s="205"/>
      <c r="R165" s="205"/>
      <c r="S165" s="205"/>
      <c r="T165" s="206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01" t="s">
        <v>149</v>
      </c>
      <c r="AU165" s="201" t="s">
        <v>147</v>
      </c>
      <c r="AV165" s="13" t="s">
        <v>88</v>
      </c>
      <c r="AW165" s="13" t="s">
        <v>36</v>
      </c>
      <c r="AX165" s="13" t="s">
        <v>80</v>
      </c>
      <c r="AY165" s="201" t="s">
        <v>139</v>
      </c>
    </row>
    <row r="166" s="14" customFormat="1">
      <c r="A166" s="14"/>
      <c r="B166" s="207"/>
      <c r="C166" s="14"/>
      <c r="D166" s="200" t="s">
        <v>149</v>
      </c>
      <c r="E166" s="208" t="s">
        <v>1</v>
      </c>
      <c r="F166" s="209" t="s">
        <v>191</v>
      </c>
      <c r="G166" s="14"/>
      <c r="H166" s="210">
        <v>30.779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149</v>
      </c>
      <c r="AU166" s="208" t="s">
        <v>147</v>
      </c>
      <c r="AV166" s="14" t="s">
        <v>147</v>
      </c>
      <c r="AW166" s="14" t="s">
        <v>36</v>
      </c>
      <c r="AX166" s="14" t="s">
        <v>80</v>
      </c>
      <c r="AY166" s="208" t="s">
        <v>139</v>
      </c>
    </row>
    <row r="167" s="14" customFormat="1">
      <c r="A167" s="14"/>
      <c r="B167" s="207"/>
      <c r="C167" s="14"/>
      <c r="D167" s="200" t="s">
        <v>149</v>
      </c>
      <c r="E167" s="208" t="s">
        <v>1</v>
      </c>
      <c r="F167" s="209" t="s">
        <v>192</v>
      </c>
      <c r="G167" s="14"/>
      <c r="H167" s="210">
        <v>-7.9800000000000004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149</v>
      </c>
      <c r="AU167" s="208" t="s">
        <v>147</v>
      </c>
      <c r="AV167" s="14" t="s">
        <v>147</v>
      </c>
      <c r="AW167" s="14" t="s">
        <v>36</v>
      </c>
      <c r="AX167" s="14" t="s">
        <v>80</v>
      </c>
      <c r="AY167" s="208" t="s">
        <v>139</v>
      </c>
    </row>
    <row r="168" s="15" customFormat="1">
      <c r="A168" s="15"/>
      <c r="B168" s="215"/>
      <c r="C168" s="15"/>
      <c r="D168" s="200" t="s">
        <v>149</v>
      </c>
      <c r="E168" s="216" t="s">
        <v>1</v>
      </c>
      <c r="F168" s="217" t="s">
        <v>177</v>
      </c>
      <c r="G168" s="15"/>
      <c r="H168" s="218">
        <v>22.798999999999999</v>
      </c>
      <c r="I168" s="219"/>
      <c r="J168" s="15"/>
      <c r="K168" s="15"/>
      <c r="L168" s="215"/>
      <c r="M168" s="220"/>
      <c r="N168" s="221"/>
      <c r="O168" s="221"/>
      <c r="P168" s="221"/>
      <c r="Q168" s="221"/>
      <c r="R168" s="221"/>
      <c r="S168" s="221"/>
      <c r="T168" s="222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16" t="s">
        <v>149</v>
      </c>
      <c r="AU168" s="216" t="s">
        <v>147</v>
      </c>
      <c r="AV168" s="15" t="s">
        <v>146</v>
      </c>
      <c r="AW168" s="15" t="s">
        <v>36</v>
      </c>
      <c r="AX168" s="15" t="s">
        <v>88</v>
      </c>
      <c r="AY168" s="216" t="s">
        <v>139</v>
      </c>
    </row>
    <row r="169" s="2" customFormat="1" ht="16.5" customHeight="1">
      <c r="A169" s="37"/>
      <c r="B169" s="184"/>
      <c r="C169" s="185" t="s">
        <v>193</v>
      </c>
      <c r="D169" s="185" t="s">
        <v>142</v>
      </c>
      <c r="E169" s="186" t="s">
        <v>194</v>
      </c>
      <c r="F169" s="187" t="s">
        <v>195</v>
      </c>
      <c r="G169" s="188" t="s">
        <v>166</v>
      </c>
      <c r="H169" s="189">
        <v>0.63300000000000001</v>
      </c>
      <c r="I169" s="190"/>
      <c r="J169" s="191">
        <f>ROUND(I169*H169,2)</f>
        <v>0</v>
      </c>
      <c r="K169" s="192"/>
      <c r="L169" s="38"/>
      <c r="M169" s="193" t="s">
        <v>1</v>
      </c>
      <c r="N169" s="194" t="s">
        <v>46</v>
      </c>
      <c r="O169" s="76"/>
      <c r="P169" s="195">
        <f>O169*H169</f>
        <v>0</v>
      </c>
      <c r="Q169" s="195">
        <v>0.040000000000000001</v>
      </c>
      <c r="R169" s="195">
        <f>Q169*H169</f>
        <v>0.025320000000000002</v>
      </c>
      <c r="S169" s="195">
        <v>0</v>
      </c>
      <c r="T169" s="196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197" t="s">
        <v>146</v>
      </c>
      <c r="AT169" s="197" t="s">
        <v>142</v>
      </c>
      <c r="AU169" s="197" t="s">
        <v>147</v>
      </c>
      <c r="AY169" s="18" t="s">
        <v>139</v>
      </c>
      <c r="BE169" s="198">
        <f>IF(N169="základní",J169,0)</f>
        <v>0</v>
      </c>
      <c r="BF169" s="198">
        <f>IF(N169="snížená",J169,0)</f>
        <v>0</v>
      </c>
      <c r="BG169" s="198">
        <f>IF(N169="zákl. přenesená",J169,0)</f>
        <v>0</v>
      </c>
      <c r="BH169" s="198">
        <f>IF(N169="sníž. přenesená",J169,0)</f>
        <v>0</v>
      </c>
      <c r="BI169" s="198">
        <f>IF(N169="nulová",J169,0)</f>
        <v>0</v>
      </c>
      <c r="BJ169" s="18" t="s">
        <v>147</v>
      </c>
      <c r="BK169" s="198">
        <f>ROUND(I169*H169,2)</f>
        <v>0</v>
      </c>
      <c r="BL169" s="18" t="s">
        <v>146</v>
      </c>
      <c r="BM169" s="197" t="s">
        <v>196</v>
      </c>
    </row>
    <row r="170" s="14" customFormat="1">
      <c r="A170" s="14"/>
      <c r="B170" s="207"/>
      <c r="C170" s="14"/>
      <c r="D170" s="200" t="s">
        <v>149</v>
      </c>
      <c r="E170" s="208" t="s">
        <v>1</v>
      </c>
      <c r="F170" s="209" t="s">
        <v>197</v>
      </c>
      <c r="G170" s="14"/>
      <c r="H170" s="210">
        <v>0.28000000000000003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149</v>
      </c>
      <c r="AU170" s="208" t="s">
        <v>147</v>
      </c>
      <c r="AV170" s="14" t="s">
        <v>147</v>
      </c>
      <c r="AW170" s="14" t="s">
        <v>36</v>
      </c>
      <c r="AX170" s="14" t="s">
        <v>80</v>
      </c>
      <c r="AY170" s="208" t="s">
        <v>139</v>
      </c>
    </row>
    <row r="171" s="14" customFormat="1">
      <c r="A171" s="14"/>
      <c r="B171" s="207"/>
      <c r="C171" s="14"/>
      <c r="D171" s="200" t="s">
        <v>149</v>
      </c>
      <c r="E171" s="208" t="s">
        <v>1</v>
      </c>
      <c r="F171" s="209" t="s">
        <v>198</v>
      </c>
      <c r="G171" s="14"/>
      <c r="H171" s="210">
        <v>0.35299999999999998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149</v>
      </c>
      <c r="AU171" s="208" t="s">
        <v>147</v>
      </c>
      <c r="AV171" s="14" t="s">
        <v>147</v>
      </c>
      <c r="AW171" s="14" t="s">
        <v>36</v>
      </c>
      <c r="AX171" s="14" t="s">
        <v>80</v>
      </c>
      <c r="AY171" s="208" t="s">
        <v>139</v>
      </c>
    </row>
    <row r="172" s="15" customFormat="1">
      <c r="A172" s="15"/>
      <c r="B172" s="215"/>
      <c r="C172" s="15"/>
      <c r="D172" s="200" t="s">
        <v>149</v>
      </c>
      <c r="E172" s="216" t="s">
        <v>1</v>
      </c>
      <c r="F172" s="217" t="s">
        <v>177</v>
      </c>
      <c r="G172" s="15"/>
      <c r="H172" s="218">
        <v>0.63300000000000001</v>
      </c>
      <c r="I172" s="219"/>
      <c r="J172" s="15"/>
      <c r="K172" s="15"/>
      <c r="L172" s="215"/>
      <c r="M172" s="220"/>
      <c r="N172" s="221"/>
      <c r="O172" s="221"/>
      <c r="P172" s="221"/>
      <c r="Q172" s="221"/>
      <c r="R172" s="221"/>
      <c r="S172" s="221"/>
      <c r="T172" s="222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16" t="s">
        <v>149</v>
      </c>
      <c r="AU172" s="216" t="s">
        <v>147</v>
      </c>
      <c r="AV172" s="15" t="s">
        <v>146</v>
      </c>
      <c r="AW172" s="15" t="s">
        <v>36</v>
      </c>
      <c r="AX172" s="15" t="s">
        <v>88</v>
      </c>
      <c r="AY172" s="216" t="s">
        <v>139</v>
      </c>
    </row>
    <row r="173" s="2" customFormat="1" ht="21.75" customHeight="1">
      <c r="A173" s="37"/>
      <c r="B173" s="184"/>
      <c r="C173" s="185" t="s">
        <v>199</v>
      </c>
      <c r="D173" s="185" t="s">
        <v>142</v>
      </c>
      <c r="E173" s="186" t="s">
        <v>200</v>
      </c>
      <c r="F173" s="187" t="s">
        <v>201</v>
      </c>
      <c r="G173" s="188" t="s">
        <v>166</v>
      </c>
      <c r="H173" s="189">
        <v>1.05</v>
      </c>
      <c r="I173" s="190"/>
      <c r="J173" s="191">
        <f>ROUND(I173*H173,2)</f>
        <v>0</v>
      </c>
      <c r="K173" s="192"/>
      <c r="L173" s="38"/>
      <c r="M173" s="193" t="s">
        <v>1</v>
      </c>
      <c r="N173" s="194" t="s">
        <v>46</v>
      </c>
      <c r="O173" s="76"/>
      <c r="P173" s="195">
        <f>O173*H173</f>
        <v>0</v>
      </c>
      <c r="Q173" s="195">
        <v>0.0048900000000000002</v>
      </c>
      <c r="R173" s="195">
        <f>Q173*H173</f>
        <v>0.0051345000000000002</v>
      </c>
      <c r="S173" s="195">
        <v>0</v>
      </c>
      <c r="T173" s="196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97" t="s">
        <v>146</v>
      </c>
      <c r="AT173" s="197" t="s">
        <v>142</v>
      </c>
      <c r="AU173" s="197" t="s">
        <v>147</v>
      </c>
      <c r="AY173" s="18" t="s">
        <v>139</v>
      </c>
      <c r="BE173" s="198">
        <f>IF(N173="základní",J173,0)</f>
        <v>0</v>
      </c>
      <c r="BF173" s="198">
        <f>IF(N173="snížená",J173,0)</f>
        <v>0</v>
      </c>
      <c r="BG173" s="198">
        <f>IF(N173="zákl. přenesená",J173,0)</f>
        <v>0</v>
      </c>
      <c r="BH173" s="198">
        <f>IF(N173="sníž. přenesená",J173,0)</f>
        <v>0</v>
      </c>
      <c r="BI173" s="198">
        <f>IF(N173="nulová",J173,0)</f>
        <v>0</v>
      </c>
      <c r="BJ173" s="18" t="s">
        <v>147</v>
      </c>
      <c r="BK173" s="198">
        <f>ROUND(I173*H173,2)</f>
        <v>0</v>
      </c>
      <c r="BL173" s="18" t="s">
        <v>146</v>
      </c>
      <c r="BM173" s="197" t="s">
        <v>202</v>
      </c>
    </row>
    <row r="174" s="14" customFormat="1">
      <c r="A174" s="14"/>
      <c r="B174" s="207"/>
      <c r="C174" s="14"/>
      <c r="D174" s="200" t="s">
        <v>149</v>
      </c>
      <c r="E174" s="208" t="s">
        <v>1</v>
      </c>
      <c r="F174" s="209" t="s">
        <v>203</v>
      </c>
      <c r="G174" s="14"/>
      <c r="H174" s="210">
        <v>1.05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149</v>
      </c>
      <c r="AU174" s="208" t="s">
        <v>147</v>
      </c>
      <c r="AV174" s="14" t="s">
        <v>147</v>
      </c>
      <c r="AW174" s="14" t="s">
        <v>36</v>
      </c>
      <c r="AX174" s="14" t="s">
        <v>88</v>
      </c>
      <c r="AY174" s="208" t="s">
        <v>139</v>
      </c>
    </row>
    <row r="175" s="2" customFormat="1" ht="21.75" customHeight="1">
      <c r="A175" s="37"/>
      <c r="B175" s="184"/>
      <c r="C175" s="185" t="s">
        <v>204</v>
      </c>
      <c r="D175" s="185" t="s">
        <v>142</v>
      </c>
      <c r="E175" s="186" t="s">
        <v>205</v>
      </c>
      <c r="F175" s="187" t="s">
        <v>206</v>
      </c>
      <c r="G175" s="188" t="s">
        <v>166</v>
      </c>
      <c r="H175" s="189">
        <v>27.838999999999999</v>
      </c>
      <c r="I175" s="190"/>
      <c r="J175" s="191">
        <f>ROUND(I175*H175,2)</f>
        <v>0</v>
      </c>
      <c r="K175" s="192"/>
      <c r="L175" s="38"/>
      <c r="M175" s="193" t="s">
        <v>1</v>
      </c>
      <c r="N175" s="194" t="s">
        <v>46</v>
      </c>
      <c r="O175" s="76"/>
      <c r="P175" s="195">
        <f>O175*H175</f>
        <v>0</v>
      </c>
      <c r="Q175" s="195">
        <v>0.0030000000000000001</v>
      </c>
      <c r="R175" s="195">
        <f>Q175*H175</f>
        <v>0.083516999999999994</v>
      </c>
      <c r="S175" s="195">
        <v>0</v>
      </c>
      <c r="T175" s="196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97" t="s">
        <v>146</v>
      </c>
      <c r="AT175" s="197" t="s">
        <v>142</v>
      </c>
      <c r="AU175" s="197" t="s">
        <v>147</v>
      </c>
      <c r="AY175" s="18" t="s">
        <v>139</v>
      </c>
      <c r="BE175" s="198">
        <f>IF(N175="základní",J175,0)</f>
        <v>0</v>
      </c>
      <c r="BF175" s="198">
        <f>IF(N175="snížená",J175,0)</f>
        <v>0</v>
      </c>
      <c r="BG175" s="198">
        <f>IF(N175="zákl. přenesená",J175,0)</f>
        <v>0</v>
      </c>
      <c r="BH175" s="198">
        <f>IF(N175="sníž. přenesená",J175,0)</f>
        <v>0</v>
      </c>
      <c r="BI175" s="198">
        <f>IF(N175="nulová",J175,0)</f>
        <v>0</v>
      </c>
      <c r="BJ175" s="18" t="s">
        <v>147</v>
      </c>
      <c r="BK175" s="198">
        <f>ROUND(I175*H175,2)</f>
        <v>0</v>
      </c>
      <c r="BL175" s="18" t="s">
        <v>146</v>
      </c>
      <c r="BM175" s="197" t="s">
        <v>207</v>
      </c>
    </row>
    <row r="176" s="14" customFormat="1">
      <c r="A176" s="14"/>
      <c r="B176" s="207"/>
      <c r="C176" s="14"/>
      <c r="D176" s="200" t="s">
        <v>149</v>
      </c>
      <c r="E176" s="208" t="s">
        <v>1</v>
      </c>
      <c r="F176" s="209" t="s">
        <v>208</v>
      </c>
      <c r="G176" s="14"/>
      <c r="H176" s="210">
        <v>27.838999999999999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149</v>
      </c>
      <c r="AU176" s="208" t="s">
        <v>147</v>
      </c>
      <c r="AV176" s="14" t="s">
        <v>147</v>
      </c>
      <c r="AW176" s="14" t="s">
        <v>36</v>
      </c>
      <c r="AX176" s="14" t="s">
        <v>88</v>
      </c>
      <c r="AY176" s="208" t="s">
        <v>139</v>
      </c>
    </row>
    <row r="177" s="2" customFormat="1" ht="21.75" customHeight="1">
      <c r="A177" s="37"/>
      <c r="B177" s="184"/>
      <c r="C177" s="185" t="s">
        <v>209</v>
      </c>
      <c r="D177" s="185" t="s">
        <v>142</v>
      </c>
      <c r="E177" s="186" t="s">
        <v>210</v>
      </c>
      <c r="F177" s="187" t="s">
        <v>211</v>
      </c>
      <c r="G177" s="188" t="s">
        <v>154</v>
      </c>
      <c r="H177" s="189">
        <v>2</v>
      </c>
      <c r="I177" s="190"/>
      <c r="J177" s="191">
        <f>ROUND(I177*H177,2)</f>
        <v>0</v>
      </c>
      <c r="K177" s="192"/>
      <c r="L177" s="38"/>
      <c r="M177" s="193" t="s">
        <v>1</v>
      </c>
      <c r="N177" s="194" t="s">
        <v>46</v>
      </c>
      <c r="O177" s="76"/>
      <c r="P177" s="195">
        <f>O177*H177</f>
        <v>0</v>
      </c>
      <c r="Q177" s="195">
        <v>0.14699999999999999</v>
      </c>
      <c r="R177" s="195">
        <f>Q177*H177</f>
        <v>0.29399999999999998</v>
      </c>
      <c r="S177" s="195">
        <v>0</v>
      </c>
      <c r="T177" s="196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197" t="s">
        <v>146</v>
      </c>
      <c r="AT177" s="197" t="s">
        <v>142</v>
      </c>
      <c r="AU177" s="197" t="s">
        <v>147</v>
      </c>
      <c r="AY177" s="18" t="s">
        <v>139</v>
      </c>
      <c r="BE177" s="198">
        <f>IF(N177="základní",J177,0)</f>
        <v>0</v>
      </c>
      <c r="BF177" s="198">
        <f>IF(N177="snížená",J177,0)</f>
        <v>0</v>
      </c>
      <c r="BG177" s="198">
        <f>IF(N177="zákl. přenesená",J177,0)</f>
        <v>0</v>
      </c>
      <c r="BH177" s="198">
        <f>IF(N177="sníž. přenesená",J177,0)</f>
        <v>0</v>
      </c>
      <c r="BI177" s="198">
        <f>IF(N177="nulová",J177,0)</f>
        <v>0</v>
      </c>
      <c r="BJ177" s="18" t="s">
        <v>147</v>
      </c>
      <c r="BK177" s="198">
        <f>ROUND(I177*H177,2)</f>
        <v>0</v>
      </c>
      <c r="BL177" s="18" t="s">
        <v>146</v>
      </c>
      <c r="BM177" s="197" t="s">
        <v>212</v>
      </c>
    </row>
    <row r="178" s="13" customFormat="1">
      <c r="A178" s="13"/>
      <c r="B178" s="199"/>
      <c r="C178" s="13"/>
      <c r="D178" s="200" t="s">
        <v>149</v>
      </c>
      <c r="E178" s="201" t="s">
        <v>1</v>
      </c>
      <c r="F178" s="202" t="s">
        <v>213</v>
      </c>
      <c r="G178" s="13"/>
      <c r="H178" s="201" t="s">
        <v>1</v>
      </c>
      <c r="I178" s="203"/>
      <c r="J178" s="13"/>
      <c r="K178" s="13"/>
      <c r="L178" s="199"/>
      <c r="M178" s="204"/>
      <c r="N178" s="205"/>
      <c r="O178" s="205"/>
      <c r="P178" s="205"/>
      <c r="Q178" s="205"/>
      <c r="R178" s="205"/>
      <c r="S178" s="205"/>
      <c r="T178" s="20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1" t="s">
        <v>149</v>
      </c>
      <c r="AU178" s="201" t="s">
        <v>147</v>
      </c>
      <c r="AV178" s="13" t="s">
        <v>88</v>
      </c>
      <c r="AW178" s="13" t="s">
        <v>36</v>
      </c>
      <c r="AX178" s="13" t="s">
        <v>80</v>
      </c>
      <c r="AY178" s="201" t="s">
        <v>139</v>
      </c>
    </row>
    <row r="179" s="14" customFormat="1">
      <c r="A179" s="14"/>
      <c r="B179" s="207"/>
      <c r="C179" s="14"/>
      <c r="D179" s="200" t="s">
        <v>149</v>
      </c>
      <c r="E179" s="208" t="s">
        <v>1</v>
      </c>
      <c r="F179" s="209" t="s">
        <v>214</v>
      </c>
      <c r="G179" s="14"/>
      <c r="H179" s="210">
        <v>2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149</v>
      </c>
      <c r="AU179" s="208" t="s">
        <v>147</v>
      </c>
      <c r="AV179" s="14" t="s">
        <v>147</v>
      </c>
      <c r="AW179" s="14" t="s">
        <v>36</v>
      </c>
      <c r="AX179" s="14" t="s">
        <v>88</v>
      </c>
      <c r="AY179" s="208" t="s">
        <v>139</v>
      </c>
    </row>
    <row r="180" s="2" customFormat="1" ht="21.75" customHeight="1">
      <c r="A180" s="37"/>
      <c r="B180" s="184"/>
      <c r="C180" s="185" t="s">
        <v>215</v>
      </c>
      <c r="D180" s="185" t="s">
        <v>142</v>
      </c>
      <c r="E180" s="186" t="s">
        <v>216</v>
      </c>
      <c r="F180" s="187" t="s">
        <v>217</v>
      </c>
      <c r="G180" s="188" t="s">
        <v>166</v>
      </c>
      <c r="H180" s="189">
        <v>22.798999999999999</v>
      </c>
      <c r="I180" s="190"/>
      <c r="J180" s="191">
        <f>ROUND(I180*H180,2)</f>
        <v>0</v>
      </c>
      <c r="K180" s="192"/>
      <c r="L180" s="38"/>
      <c r="M180" s="193" t="s">
        <v>1</v>
      </c>
      <c r="N180" s="194" t="s">
        <v>46</v>
      </c>
      <c r="O180" s="76"/>
      <c r="P180" s="195">
        <f>O180*H180</f>
        <v>0</v>
      </c>
      <c r="Q180" s="195">
        <v>0.0051999999999999998</v>
      </c>
      <c r="R180" s="195">
        <f>Q180*H180</f>
        <v>0.11855479999999999</v>
      </c>
      <c r="S180" s="195">
        <v>0</v>
      </c>
      <c r="T180" s="196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197" t="s">
        <v>146</v>
      </c>
      <c r="AT180" s="197" t="s">
        <v>142</v>
      </c>
      <c r="AU180" s="197" t="s">
        <v>147</v>
      </c>
      <c r="AY180" s="18" t="s">
        <v>139</v>
      </c>
      <c r="BE180" s="198">
        <f>IF(N180="základní",J180,0)</f>
        <v>0</v>
      </c>
      <c r="BF180" s="198">
        <f>IF(N180="snížená",J180,0)</f>
        <v>0</v>
      </c>
      <c r="BG180" s="198">
        <f>IF(N180="zákl. přenesená",J180,0)</f>
        <v>0</v>
      </c>
      <c r="BH180" s="198">
        <f>IF(N180="sníž. přenesená",J180,0)</f>
        <v>0</v>
      </c>
      <c r="BI180" s="198">
        <f>IF(N180="nulová",J180,0)</f>
        <v>0</v>
      </c>
      <c r="BJ180" s="18" t="s">
        <v>147</v>
      </c>
      <c r="BK180" s="198">
        <f>ROUND(I180*H180,2)</f>
        <v>0</v>
      </c>
      <c r="BL180" s="18" t="s">
        <v>146</v>
      </c>
      <c r="BM180" s="197" t="s">
        <v>218</v>
      </c>
    </row>
    <row r="181" s="2" customFormat="1" ht="21.75" customHeight="1">
      <c r="A181" s="37"/>
      <c r="B181" s="184"/>
      <c r="C181" s="185" t="s">
        <v>219</v>
      </c>
      <c r="D181" s="185" t="s">
        <v>142</v>
      </c>
      <c r="E181" s="186" t="s">
        <v>220</v>
      </c>
      <c r="F181" s="187" t="s">
        <v>221</v>
      </c>
      <c r="G181" s="188" t="s">
        <v>158</v>
      </c>
      <c r="H181" s="189">
        <v>41</v>
      </c>
      <c r="I181" s="190"/>
      <c r="J181" s="191">
        <f>ROUND(I181*H181,2)</f>
        <v>0</v>
      </c>
      <c r="K181" s="192"/>
      <c r="L181" s="38"/>
      <c r="M181" s="193" t="s">
        <v>1</v>
      </c>
      <c r="N181" s="194" t="s">
        <v>46</v>
      </c>
      <c r="O181" s="76"/>
      <c r="P181" s="195">
        <f>O181*H181</f>
        <v>0</v>
      </c>
      <c r="Q181" s="195">
        <v>0.0015</v>
      </c>
      <c r="R181" s="195">
        <f>Q181*H181</f>
        <v>0.061499999999999999</v>
      </c>
      <c r="S181" s="195">
        <v>0</v>
      </c>
      <c r="T181" s="196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197" t="s">
        <v>146</v>
      </c>
      <c r="AT181" s="197" t="s">
        <v>142</v>
      </c>
      <c r="AU181" s="197" t="s">
        <v>147</v>
      </c>
      <c r="AY181" s="18" t="s">
        <v>139</v>
      </c>
      <c r="BE181" s="198">
        <f>IF(N181="základní",J181,0)</f>
        <v>0</v>
      </c>
      <c r="BF181" s="198">
        <f>IF(N181="snížená",J181,0)</f>
        <v>0</v>
      </c>
      <c r="BG181" s="198">
        <f>IF(N181="zákl. přenesená",J181,0)</f>
        <v>0</v>
      </c>
      <c r="BH181" s="198">
        <f>IF(N181="sníž. přenesená",J181,0)</f>
        <v>0</v>
      </c>
      <c r="BI181" s="198">
        <f>IF(N181="nulová",J181,0)</f>
        <v>0</v>
      </c>
      <c r="BJ181" s="18" t="s">
        <v>147</v>
      </c>
      <c r="BK181" s="198">
        <f>ROUND(I181*H181,2)</f>
        <v>0</v>
      </c>
      <c r="BL181" s="18" t="s">
        <v>146</v>
      </c>
      <c r="BM181" s="197" t="s">
        <v>222</v>
      </c>
    </row>
    <row r="182" s="2" customFormat="1" ht="21.75" customHeight="1">
      <c r="A182" s="37"/>
      <c r="B182" s="184"/>
      <c r="C182" s="185" t="s">
        <v>8</v>
      </c>
      <c r="D182" s="185" t="s">
        <v>142</v>
      </c>
      <c r="E182" s="186" t="s">
        <v>223</v>
      </c>
      <c r="F182" s="187" t="s">
        <v>224</v>
      </c>
      <c r="G182" s="188" t="s">
        <v>166</v>
      </c>
      <c r="H182" s="189">
        <v>10.85</v>
      </c>
      <c r="I182" s="190"/>
      <c r="J182" s="191">
        <f>ROUND(I182*H182,2)</f>
        <v>0</v>
      </c>
      <c r="K182" s="192"/>
      <c r="L182" s="38"/>
      <c r="M182" s="193" t="s">
        <v>1</v>
      </c>
      <c r="N182" s="194" t="s">
        <v>46</v>
      </c>
      <c r="O182" s="76"/>
      <c r="P182" s="195">
        <f>O182*H182</f>
        <v>0</v>
      </c>
      <c r="Q182" s="195">
        <v>0.105</v>
      </c>
      <c r="R182" s="195">
        <f>Q182*H182</f>
        <v>1.1392499999999999</v>
      </c>
      <c r="S182" s="195">
        <v>0</v>
      </c>
      <c r="T182" s="196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197" t="s">
        <v>146</v>
      </c>
      <c r="AT182" s="197" t="s">
        <v>142</v>
      </c>
      <c r="AU182" s="197" t="s">
        <v>147</v>
      </c>
      <c r="AY182" s="18" t="s">
        <v>139</v>
      </c>
      <c r="BE182" s="198">
        <f>IF(N182="základní",J182,0)</f>
        <v>0</v>
      </c>
      <c r="BF182" s="198">
        <f>IF(N182="snížená",J182,0)</f>
        <v>0</v>
      </c>
      <c r="BG182" s="198">
        <f>IF(N182="zákl. přenesená",J182,0)</f>
        <v>0</v>
      </c>
      <c r="BH182" s="198">
        <f>IF(N182="sníž. přenesená",J182,0)</f>
        <v>0</v>
      </c>
      <c r="BI182" s="198">
        <f>IF(N182="nulová",J182,0)</f>
        <v>0</v>
      </c>
      <c r="BJ182" s="18" t="s">
        <v>147</v>
      </c>
      <c r="BK182" s="198">
        <f>ROUND(I182*H182,2)</f>
        <v>0</v>
      </c>
      <c r="BL182" s="18" t="s">
        <v>146</v>
      </c>
      <c r="BM182" s="197" t="s">
        <v>225</v>
      </c>
    </row>
    <row r="183" s="14" customFormat="1">
      <c r="A183" s="14"/>
      <c r="B183" s="207"/>
      <c r="C183" s="14"/>
      <c r="D183" s="200" t="s">
        <v>149</v>
      </c>
      <c r="E183" s="208" t="s">
        <v>1</v>
      </c>
      <c r="F183" s="209" t="s">
        <v>226</v>
      </c>
      <c r="G183" s="14"/>
      <c r="H183" s="210">
        <v>10.85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149</v>
      </c>
      <c r="AU183" s="208" t="s">
        <v>147</v>
      </c>
      <c r="AV183" s="14" t="s">
        <v>147</v>
      </c>
      <c r="AW183" s="14" t="s">
        <v>36</v>
      </c>
      <c r="AX183" s="14" t="s">
        <v>88</v>
      </c>
      <c r="AY183" s="208" t="s">
        <v>139</v>
      </c>
    </row>
    <row r="184" s="2" customFormat="1" ht="16.5" customHeight="1">
      <c r="A184" s="37"/>
      <c r="B184" s="184"/>
      <c r="C184" s="185" t="s">
        <v>227</v>
      </c>
      <c r="D184" s="185" t="s">
        <v>142</v>
      </c>
      <c r="E184" s="186" t="s">
        <v>228</v>
      </c>
      <c r="F184" s="187" t="s">
        <v>229</v>
      </c>
      <c r="G184" s="188" t="s">
        <v>166</v>
      </c>
      <c r="H184" s="189">
        <v>10.85</v>
      </c>
      <c r="I184" s="190"/>
      <c r="J184" s="191">
        <f>ROUND(I184*H184,2)</f>
        <v>0</v>
      </c>
      <c r="K184" s="192"/>
      <c r="L184" s="38"/>
      <c r="M184" s="193" t="s">
        <v>1</v>
      </c>
      <c r="N184" s="194" t="s">
        <v>46</v>
      </c>
      <c r="O184" s="76"/>
      <c r="P184" s="195">
        <f>O184*H184</f>
        <v>0</v>
      </c>
      <c r="Q184" s="195">
        <v>0</v>
      </c>
      <c r="R184" s="195">
        <f>Q184*H184</f>
        <v>0</v>
      </c>
      <c r="S184" s="195">
        <v>0</v>
      </c>
      <c r="T184" s="196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197" t="s">
        <v>146</v>
      </c>
      <c r="AT184" s="197" t="s">
        <v>142</v>
      </c>
      <c r="AU184" s="197" t="s">
        <v>147</v>
      </c>
      <c r="AY184" s="18" t="s">
        <v>139</v>
      </c>
      <c r="BE184" s="198">
        <f>IF(N184="základní",J184,0)</f>
        <v>0</v>
      </c>
      <c r="BF184" s="198">
        <f>IF(N184="snížená",J184,0)</f>
        <v>0</v>
      </c>
      <c r="BG184" s="198">
        <f>IF(N184="zákl. přenesená",J184,0)</f>
        <v>0</v>
      </c>
      <c r="BH184" s="198">
        <f>IF(N184="sníž. přenesená",J184,0)</f>
        <v>0</v>
      </c>
      <c r="BI184" s="198">
        <f>IF(N184="nulová",J184,0)</f>
        <v>0</v>
      </c>
      <c r="BJ184" s="18" t="s">
        <v>147</v>
      </c>
      <c r="BK184" s="198">
        <f>ROUND(I184*H184,2)</f>
        <v>0</v>
      </c>
      <c r="BL184" s="18" t="s">
        <v>146</v>
      </c>
      <c r="BM184" s="197" t="s">
        <v>230</v>
      </c>
    </row>
    <row r="185" s="2" customFormat="1" ht="16.5" customHeight="1">
      <c r="A185" s="37"/>
      <c r="B185" s="184"/>
      <c r="C185" s="185" t="s">
        <v>231</v>
      </c>
      <c r="D185" s="185" t="s">
        <v>142</v>
      </c>
      <c r="E185" s="186" t="s">
        <v>232</v>
      </c>
      <c r="F185" s="187" t="s">
        <v>233</v>
      </c>
      <c r="G185" s="188" t="s">
        <v>166</v>
      </c>
      <c r="H185" s="189">
        <v>10.85</v>
      </c>
      <c r="I185" s="190"/>
      <c r="J185" s="191">
        <f>ROUND(I185*H185,2)</f>
        <v>0</v>
      </c>
      <c r="K185" s="192"/>
      <c r="L185" s="38"/>
      <c r="M185" s="193" t="s">
        <v>1</v>
      </c>
      <c r="N185" s="194" t="s">
        <v>46</v>
      </c>
      <c r="O185" s="76"/>
      <c r="P185" s="195">
        <f>O185*H185</f>
        <v>0</v>
      </c>
      <c r="Q185" s="195">
        <v>0.00056999999999999998</v>
      </c>
      <c r="R185" s="195">
        <f>Q185*H185</f>
        <v>0.0061844999999999999</v>
      </c>
      <c r="S185" s="195">
        <v>0</v>
      </c>
      <c r="T185" s="196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197" t="s">
        <v>146</v>
      </c>
      <c r="AT185" s="197" t="s">
        <v>142</v>
      </c>
      <c r="AU185" s="197" t="s">
        <v>147</v>
      </c>
      <c r="AY185" s="18" t="s">
        <v>139</v>
      </c>
      <c r="BE185" s="198">
        <f>IF(N185="základní",J185,0)</f>
        <v>0</v>
      </c>
      <c r="BF185" s="198">
        <f>IF(N185="snížená",J185,0)</f>
        <v>0</v>
      </c>
      <c r="BG185" s="198">
        <f>IF(N185="zákl. přenesená",J185,0)</f>
        <v>0</v>
      </c>
      <c r="BH185" s="198">
        <f>IF(N185="sníž. přenesená",J185,0)</f>
        <v>0</v>
      </c>
      <c r="BI185" s="198">
        <f>IF(N185="nulová",J185,0)</f>
        <v>0</v>
      </c>
      <c r="BJ185" s="18" t="s">
        <v>147</v>
      </c>
      <c r="BK185" s="198">
        <f>ROUND(I185*H185,2)</f>
        <v>0</v>
      </c>
      <c r="BL185" s="18" t="s">
        <v>146</v>
      </c>
      <c r="BM185" s="197" t="s">
        <v>234</v>
      </c>
    </row>
    <row r="186" s="2" customFormat="1" ht="33" customHeight="1">
      <c r="A186" s="37"/>
      <c r="B186" s="184"/>
      <c r="C186" s="185" t="s">
        <v>235</v>
      </c>
      <c r="D186" s="185" t="s">
        <v>142</v>
      </c>
      <c r="E186" s="186" t="s">
        <v>236</v>
      </c>
      <c r="F186" s="187" t="s">
        <v>237</v>
      </c>
      <c r="G186" s="188" t="s">
        <v>154</v>
      </c>
      <c r="H186" s="189">
        <v>1</v>
      </c>
      <c r="I186" s="190"/>
      <c r="J186" s="191">
        <f>ROUND(I186*H186,2)</f>
        <v>0</v>
      </c>
      <c r="K186" s="192"/>
      <c r="L186" s="38"/>
      <c r="M186" s="193" t="s">
        <v>1</v>
      </c>
      <c r="N186" s="194" t="s">
        <v>46</v>
      </c>
      <c r="O186" s="76"/>
      <c r="P186" s="195">
        <f>O186*H186</f>
        <v>0</v>
      </c>
      <c r="Q186" s="195">
        <v>0.44169999999999998</v>
      </c>
      <c r="R186" s="195">
        <f>Q186*H186</f>
        <v>0.44169999999999998</v>
      </c>
      <c r="S186" s="195">
        <v>0</v>
      </c>
      <c r="T186" s="196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197" t="s">
        <v>146</v>
      </c>
      <c r="AT186" s="197" t="s">
        <v>142</v>
      </c>
      <c r="AU186" s="197" t="s">
        <v>147</v>
      </c>
      <c r="AY186" s="18" t="s">
        <v>139</v>
      </c>
      <c r="BE186" s="198">
        <f>IF(N186="základní",J186,0)</f>
        <v>0</v>
      </c>
      <c r="BF186" s="198">
        <f>IF(N186="snížená",J186,0)</f>
        <v>0</v>
      </c>
      <c r="BG186" s="198">
        <f>IF(N186="zákl. přenesená",J186,0)</f>
        <v>0</v>
      </c>
      <c r="BH186" s="198">
        <f>IF(N186="sníž. přenesená",J186,0)</f>
        <v>0</v>
      </c>
      <c r="BI186" s="198">
        <f>IF(N186="nulová",J186,0)</f>
        <v>0</v>
      </c>
      <c r="BJ186" s="18" t="s">
        <v>147</v>
      </c>
      <c r="BK186" s="198">
        <f>ROUND(I186*H186,2)</f>
        <v>0</v>
      </c>
      <c r="BL186" s="18" t="s">
        <v>146</v>
      </c>
      <c r="BM186" s="197" t="s">
        <v>238</v>
      </c>
    </row>
    <row r="187" s="2" customFormat="1" ht="21.75" customHeight="1">
      <c r="A187" s="37"/>
      <c r="B187" s="184"/>
      <c r="C187" s="185" t="s">
        <v>239</v>
      </c>
      <c r="D187" s="185" t="s">
        <v>142</v>
      </c>
      <c r="E187" s="186" t="s">
        <v>240</v>
      </c>
      <c r="F187" s="187" t="s">
        <v>241</v>
      </c>
      <c r="G187" s="188" t="s">
        <v>154</v>
      </c>
      <c r="H187" s="189">
        <v>1</v>
      </c>
      <c r="I187" s="190"/>
      <c r="J187" s="191">
        <f>ROUND(I187*H187,2)</f>
        <v>0</v>
      </c>
      <c r="K187" s="192"/>
      <c r="L187" s="38"/>
      <c r="M187" s="193" t="s">
        <v>1</v>
      </c>
      <c r="N187" s="194" t="s">
        <v>46</v>
      </c>
      <c r="O187" s="76"/>
      <c r="P187" s="195">
        <f>O187*H187</f>
        <v>0</v>
      </c>
      <c r="Q187" s="195">
        <v>0.053620000000000001</v>
      </c>
      <c r="R187" s="195">
        <f>Q187*H187</f>
        <v>0.053620000000000001</v>
      </c>
      <c r="S187" s="195">
        <v>0</v>
      </c>
      <c r="T187" s="196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197" t="s">
        <v>146</v>
      </c>
      <c r="AT187" s="197" t="s">
        <v>142</v>
      </c>
      <c r="AU187" s="197" t="s">
        <v>147</v>
      </c>
      <c r="AY187" s="18" t="s">
        <v>139</v>
      </c>
      <c r="BE187" s="198">
        <f>IF(N187="základní",J187,0)</f>
        <v>0</v>
      </c>
      <c r="BF187" s="198">
        <f>IF(N187="snížená",J187,0)</f>
        <v>0</v>
      </c>
      <c r="BG187" s="198">
        <f>IF(N187="zákl. přenesená",J187,0)</f>
        <v>0</v>
      </c>
      <c r="BH187" s="198">
        <f>IF(N187="sníž. přenesená",J187,0)</f>
        <v>0</v>
      </c>
      <c r="BI187" s="198">
        <f>IF(N187="nulová",J187,0)</f>
        <v>0</v>
      </c>
      <c r="BJ187" s="18" t="s">
        <v>147</v>
      </c>
      <c r="BK187" s="198">
        <f>ROUND(I187*H187,2)</f>
        <v>0</v>
      </c>
      <c r="BL187" s="18" t="s">
        <v>146</v>
      </c>
      <c r="BM187" s="197" t="s">
        <v>242</v>
      </c>
    </row>
    <row r="188" s="2" customFormat="1" ht="16.5" customHeight="1">
      <c r="A188" s="37"/>
      <c r="B188" s="184"/>
      <c r="C188" s="223" t="s">
        <v>243</v>
      </c>
      <c r="D188" s="223" t="s">
        <v>244</v>
      </c>
      <c r="E188" s="224" t="s">
        <v>245</v>
      </c>
      <c r="F188" s="225" t="s">
        <v>246</v>
      </c>
      <c r="G188" s="226" t="s">
        <v>154</v>
      </c>
      <c r="H188" s="227">
        <v>1</v>
      </c>
      <c r="I188" s="228"/>
      <c r="J188" s="229">
        <f>ROUND(I188*H188,2)</f>
        <v>0</v>
      </c>
      <c r="K188" s="230"/>
      <c r="L188" s="231"/>
      <c r="M188" s="232" t="s">
        <v>1</v>
      </c>
      <c r="N188" s="233" t="s">
        <v>46</v>
      </c>
      <c r="O188" s="76"/>
      <c r="P188" s="195">
        <f>O188*H188</f>
        <v>0</v>
      </c>
      <c r="Q188" s="195">
        <v>0.052999999999999998</v>
      </c>
      <c r="R188" s="195">
        <f>Q188*H188</f>
        <v>0.052999999999999998</v>
      </c>
      <c r="S188" s="195">
        <v>0</v>
      </c>
      <c r="T188" s="196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197" t="s">
        <v>186</v>
      </c>
      <c r="AT188" s="197" t="s">
        <v>244</v>
      </c>
      <c r="AU188" s="197" t="s">
        <v>147</v>
      </c>
      <c r="AY188" s="18" t="s">
        <v>139</v>
      </c>
      <c r="BE188" s="198">
        <f>IF(N188="základní",J188,0)</f>
        <v>0</v>
      </c>
      <c r="BF188" s="198">
        <f>IF(N188="snížená",J188,0)</f>
        <v>0</v>
      </c>
      <c r="BG188" s="198">
        <f>IF(N188="zákl. přenesená",J188,0)</f>
        <v>0</v>
      </c>
      <c r="BH188" s="198">
        <f>IF(N188="sníž. přenesená",J188,0)</f>
        <v>0</v>
      </c>
      <c r="BI188" s="198">
        <f>IF(N188="nulová",J188,0)</f>
        <v>0</v>
      </c>
      <c r="BJ188" s="18" t="s">
        <v>147</v>
      </c>
      <c r="BK188" s="198">
        <f>ROUND(I188*H188,2)</f>
        <v>0</v>
      </c>
      <c r="BL188" s="18" t="s">
        <v>146</v>
      </c>
      <c r="BM188" s="197" t="s">
        <v>247</v>
      </c>
    </row>
    <row r="189" s="12" customFormat="1" ht="22.8" customHeight="1">
      <c r="A189" s="12"/>
      <c r="B189" s="171"/>
      <c r="C189" s="12"/>
      <c r="D189" s="172" t="s">
        <v>79</v>
      </c>
      <c r="E189" s="182" t="s">
        <v>193</v>
      </c>
      <c r="F189" s="182" t="s">
        <v>248</v>
      </c>
      <c r="G189" s="12"/>
      <c r="H189" s="12"/>
      <c r="I189" s="174"/>
      <c r="J189" s="183">
        <f>BK189</f>
        <v>0</v>
      </c>
      <c r="K189" s="12"/>
      <c r="L189" s="171"/>
      <c r="M189" s="176"/>
      <c r="N189" s="177"/>
      <c r="O189" s="177"/>
      <c r="P189" s="178">
        <f>SUM(P190:P200)</f>
        <v>0</v>
      </c>
      <c r="Q189" s="177"/>
      <c r="R189" s="178">
        <f>SUM(R190:R200)</f>
        <v>0.0012775</v>
      </c>
      <c r="S189" s="177"/>
      <c r="T189" s="179">
        <f>SUM(T190:T200)</f>
        <v>1.2272779999999999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172" t="s">
        <v>88</v>
      </c>
      <c r="AT189" s="180" t="s">
        <v>79</v>
      </c>
      <c r="AU189" s="180" t="s">
        <v>88</v>
      </c>
      <c r="AY189" s="172" t="s">
        <v>139</v>
      </c>
      <c r="BK189" s="181">
        <f>SUM(BK190:BK200)</f>
        <v>0</v>
      </c>
    </row>
    <row r="190" s="2" customFormat="1" ht="21.75" customHeight="1">
      <c r="A190" s="37"/>
      <c r="B190" s="184"/>
      <c r="C190" s="185" t="s">
        <v>7</v>
      </c>
      <c r="D190" s="185" t="s">
        <v>142</v>
      </c>
      <c r="E190" s="186" t="s">
        <v>249</v>
      </c>
      <c r="F190" s="187" t="s">
        <v>250</v>
      </c>
      <c r="G190" s="188" t="s">
        <v>166</v>
      </c>
      <c r="H190" s="189">
        <v>19.75</v>
      </c>
      <c r="I190" s="190"/>
      <c r="J190" s="191">
        <f>ROUND(I190*H190,2)</f>
        <v>0</v>
      </c>
      <c r="K190" s="192"/>
      <c r="L190" s="38"/>
      <c r="M190" s="193" t="s">
        <v>1</v>
      </c>
      <c r="N190" s="194" t="s">
        <v>46</v>
      </c>
      <c r="O190" s="76"/>
      <c r="P190" s="195">
        <f>O190*H190</f>
        <v>0</v>
      </c>
      <c r="Q190" s="195">
        <v>4.0000000000000003E-05</v>
      </c>
      <c r="R190" s="195">
        <f>Q190*H190</f>
        <v>0.00079000000000000001</v>
      </c>
      <c r="S190" s="195">
        <v>0</v>
      </c>
      <c r="T190" s="196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197" t="s">
        <v>146</v>
      </c>
      <c r="AT190" s="197" t="s">
        <v>142</v>
      </c>
      <c r="AU190" s="197" t="s">
        <v>147</v>
      </c>
      <c r="AY190" s="18" t="s">
        <v>139</v>
      </c>
      <c r="BE190" s="198">
        <f>IF(N190="základní",J190,0)</f>
        <v>0</v>
      </c>
      <c r="BF190" s="198">
        <f>IF(N190="snížená",J190,0)</f>
        <v>0</v>
      </c>
      <c r="BG190" s="198">
        <f>IF(N190="zákl. přenesená",J190,0)</f>
        <v>0</v>
      </c>
      <c r="BH190" s="198">
        <f>IF(N190="sníž. přenesená",J190,0)</f>
        <v>0</v>
      </c>
      <c r="BI190" s="198">
        <f>IF(N190="nulová",J190,0)</f>
        <v>0</v>
      </c>
      <c r="BJ190" s="18" t="s">
        <v>147</v>
      </c>
      <c r="BK190" s="198">
        <f>ROUND(I190*H190,2)</f>
        <v>0</v>
      </c>
      <c r="BL190" s="18" t="s">
        <v>146</v>
      </c>
      <c r="BM190" s="197" t="s">
        <v>251</v>
      </c>
    </row>
    <row r="191" s="14" customFormat="1">
      <c r="A191" s="14"/>
      <c r="B191" s="207"/>
      <c r="C191" s="14"/>
      <c r="D191" s="200" t="s">
        <v>149</v>
      </c>
      <c r="E191" s="208" t="s">
        <v>1</v>
      </c>
      <c r="F191" s="209" t="s">
        <v>252</v>
      </c>
      <c r="G191" s="14"/>
      <c r="H191" s="210">
        <v>19.75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149</v>
      </c>
      <c r="AU191" s="208" t="s">
        <v>147</v>
      </c>
      <c r="AV191" s="14" t="s">
        <v>147</v>
      </c>
      <c r="AW191" s="14" t="s">
        <v>36</v>
      </c>
      <c r="AX191" s="14" t="s">
        <v>88</v>
      </c>
      <c r="AY191" s="208" t="s">
        <v>139</v>
      </c>
    </row>
    <row r="192" s="2" customFormat="1" ht="21.75" customHeight="1">
      <c r="A192" s="37"/>
      <c r="B192" s="184"/>
      <c r="C192" s="185" t="s">
        <v>253</v>
      </c>
      <c r="D192" s="185" t="s">
        <v>142</v>
      </c>
      <c r="E192" s="186" t="s">
        <v>254</v>
      </c>
      <c r="F192" s="187" t="s">
        <v>255</v>
      </c>
      <c r="G192" s="188" t="s">
        <v>166</v>
      </c>
      <c r="H192" s="189">
        <v>0.63800000000000001</v>
      </c>
      <c r="I192" s="190"/>
      <c r="J192" s="191">
        <f>ROUND(I192*H192,2)</f>
        <v>0</v>
      </c>
      <c r="K192" s="192"/>
      <c r="L192" s="38"/>
      <c r="M192" s="193" t="s">
        <v>1</v>
      </c>
      <c r="N192" s="194" t="s">
        <v>46</v>
      </c>
      <c r="O192" s="76"/>
      <c r="P192" s="195">
        <f>O192*H192</f>
        <v>0</v>
      </c>
      <c r="Q192" s="195">
        <v>0</v>
      </c>
      <c r="R192" s="195">
        <f>Q192*H192</f>
        <v>0</v>
      </c>
      <c r="S192" s="195">
        <v>0.13100000000000001</v>
      </c>
      <c r="T192" s="196">
        <f>S192*H192</f>
        <v>0.083578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197" t="s">
        <v>146</v>
      </c>
      <c r="AT192" s="197" t="s">
        <v>142</v>
      </c>
      <c r="AU192" s="197" t="s">
        <v>147</v>
      </c>
      <c r="AY192" s="18" t="s">
        <v>139</v>
      </c>
      <c r="BE192" s="198">
        <f>IF(N192="základní",J192,0)</f>
        <v>0</v>
      </c>
      <c r="BF192" s="198">
        <f>IF(N192="snížená",J192,0)</f>
        <v>0</v>
      </c>
      <c r="BG192" s="198">
        <f>IF(N192="zákl. přenesená",J192,0)</f>
        <v>0</v>
      </c>
      <c r="BH192" s="198">
        <f>IF(N192="sníž. přenesená",J192,0)</f>
        <v>0</v>
      </c>
      <c r="BI192" s="198">
        <f>IF(N192="nulová",J192,0)</f>
        <v>0</v>
      </c>
      <c r="BJ192" s="18" t="s">
        <v>147</v>
      </c>
      <c r="BK192" s="198">
        <f>ROUND(I192*H192,2)</f>
        <v>0</v>
      </c>
      <c r="BL192" s="18" t="s">
        <v>146</v>
      </c>
      <c r="BM192" s="197" t="s">
        <v>256</v>
      </c>
    </row>
    <row r="193" s="13" customFormat="1">
      <c r="A193" s="13"/>
      <c r="B193" s="199"/>
      <c r="C193" s="13"/>
      <c r="D193" s="200" t="s">
        <v>149</v>
      </c>
      <c r="E193" s="201" t="s">
        <v>1</v>
      </c>
      <c r="F193" s="202" t="s">
        <v>257</v>
      </c>
      <c r="G193" s="13"/>
      <c r="H193" s="201" t="s">
        <v>1</v>
      </c>
      <c r="I193" s="203"/>
      <c r="J193" s="13"/>
      <c r="K193" s="13"/>
      <c r="L193" s="199"/>
      <c r="M193" s="204"/>
      <c r="N193" s="205"/>
      <c r="O193" s="205"/>
      <c r="P193" s="205"/>
      <c r="Q193" s="205"/>
      <c r="R193" s="205"/>
      <c r="S193" s="205"/>
      <c r="T193" s="20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1" t="s">
        <v>149</v>
      </c>
      <c r="AU193" s="201" t="s">
        <v>147</v>
      </c>
      <c r="AV193" s="13" t="s">
        <v>88</v>
      </c>
      <c r="AW193" s="13" t="s">
        <v>36</v>
      </c>
      <c r="AX193" s="13" t="s">
        <v>80</v>
      </c>
      <c r="AY193" s="201" t="s">
        <v>139</v>
      </c>
    </row>
    <row r="194" s="14" customFormat="1">
      <c r="A194" s="14"/>
      <c r="B194" s="207"/>
      <c r="C194" s="14"/>
      <c r="D194" s="200" t="s">
        <v>149</v>
      </c>
      <c r="E194" s="208" t="s">
        <v>1</v>
      </c>
      <c r="F194" s="209" t="s">
        <v>258</v>
      </c>
      <c r="G194" s="14"/>
      <c r="H194" s="210">
        <v>0.63800000000000001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149</v>
      </c>
      <c r="AU194" s="208" t="s">
        <v>147</v>
      </c>
      <c r="AV194" s="14" t="s">
        <v>147</v>
      </c>
      <c r="AW194" s="14" t="s">
        <v>36</v>
      </c>
      <c r="AX194" s="14" t="s">
        <v>80</v>
      </c>
      <c r="AY194" s="208" t="s">
        <v>139</v>
      </c>
    </row>
    <row r="195" s="15" customFormat="1">
      <c r="A195" s="15"/>
      <c r="B195" s="215"/>
      <c r="C195" s="15"/>
      <c r="D195" s="200" t="s">
        <v>149</v>
      </c>
      <c r="E195" s="216" t="s">
        <v>1</v>
      </c>
      <c r="F195" s="217" t="s">
        <v>177</v>
      </c>
      <c r="G195" s="15"/>
      <c r="H195" s="218">
        <v>0.63800000000000001</v>
      </c>
      <c r="I195" s="219"/>
      <c r="J195" s="15"/>
      <c r="K195" s="15"/>
      <c r="L195" s="215"/>
      <c r="M195" s="220"/>
      <c r="N195" s="221"/>
      <c r="O195" s="221"/>
      <c r="P195" s="221"/>
      <c r="Q195" s="221"/>
      <c r="R195" s="221"/>
      <c r="S195" s="221"/>
      <c r="T195" s="222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16" t="s">
        <v>149</v>
      </c>
      <c r="AU195" s="216" t="s">
        <v>147</v>
      </c>
      <c r="AV195" s="15" t="s">
        <v>146</v>
      </c>
      <c r="AW195" s="15" t="s">
        <v>36</v>
      </c>
      <c r="AX195" s="15" t="s">
        <v>88</v>
      </c>
      <c r="AY195" s="216" t="s">
        <v>139</v>
      </c>
    </row>
    <row r="196" s="2" customFormat="1" ht="21.75" customHeight="1">
      <c r="A196" s="37"/>
      <c r="B196" s="184"/>
      <c r="C196" s="185" t="s">
        <v>259</v>
      </c>
      <c r="D196" s="185" t="s">
        <v>142</v>
      </c>
      <c r="E196" s="186" t="s">
        <v>260</v>
      </c>
      <c r="F196" s="187" t="s">
        <v>261</v>
      </c>
      <c r="G196" s="188" t="s">
        <v>166</v>
      </c>
      <c r="H196" s="189">
        <v>10.85</v>
      </c>
      <c r="I196" s="190"/>
      <c r="J196" s="191">
        <f>ROUND(I196*H196,2)</f>
        <v>0</v>
      </c>
      <c r="K196" s="192"/>
      <c r="L196" s="38"/>
      <c r="M196" s="193" t="s">
        <v>1</v>
      </c>
      <c r="N196" s="194" t="s">
        <v>46</v>
      </c>
      <c r="O196" s="76"/>
      <c r="P196" s="195">
        <f>O196*H196</f>
        <v>0</v>
      </c>
      <c r="Q196" s="195">
        <v>0</v>
      </c>
      <c r="R196" s="195">
        <f>Q196*H196</f>
        <v>0</v>
      </c>
      <c r="S196" s="195">
        <v>0.089999999999999997</v>
      </c>
      <c r="T196" s="196">
        <f>S196*H196</f>
        <v>0.97649999999999992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197" t="s">
        <v>146</v>
      </c>
      <c r="AT196" s="197" t="s">
        <v>142</v>
      </c>
      <c r="AU196" s="197" t="s">
        <v>147</v>
      </c>
      <c r="AY196" s="18" t="s">
        <v>139</v>
      </c>
      <c r="BE196" s="198">
        <f>IF(N196="základní",J196,0)</f>
        <v>0</v>
      </c>
      <c r="BF196" s="198">
        <f>IF(N196="snížená",J196,0)</f>
        <v>0</v>
      </c>
      <c r="BG196" s="198">
        <f>IF(N196="zákl. přenesená",J196,0)</f>
        <v>0</v>
      </c>
      <c r="BH196" s="198">
        <f>IF(N196="sníž. přenesená",J196,0)</f>
        <v>0</v>
      </c>
      <c r="BI196" s="198">
        <f>IF(N196="nulová",J196,0)</f>
        <v>0</v>
      </c>
      <c r="BJ196" s="18" t="s">
        <v>147</v>
      </c>
      <c r="BK196" s="198">
        <f>ROUND(I196*H196,2)</f>
        <v>0</v>
      </c>
      <c r="BL196" s="18" t="s">
        <v>146</v>
      </c>
      <c r="BM196" s="197" t="s">
        <v>262</v>
      </c>
    </row>
    <row r="197" s="2" customFormat="1" ht="16.5" customHeight="1">
      <c r="A197" s="37"/>
      <c r="B197" s="184"/>
      <c r="C197" s="185" t="s">
        <v>263</v>
      </c>
      <c r="D197" s="185" t="s">
        <v>142</v>
      </c>
      <c r="E197" s="186" t="s">
        <v>264</v>
      </c>
      <c r="F197" s="187" t="s">
        <v>265</v>
      </c>
      <c r="G197" s="188" t="s">
        <v>166</v>
      </c>
      <c r="H197" s="189">
        <v>2.2000000000000002</v>
      </c>
      <c r="I197" s="190"/>
      <c r="J197" s="191">
        <f>ROUND(I197*H197,2)</f>
        <v>0</v>
      </c>
      <c r="K197" s="192"/>
      <c r="L197" s="38"/>
      <c r="M197" s="193" t="s">
        <v>1</v>
      </c>
      <c r="N197" s="194" t="s">
        <v>46</v>
      </c>
      <c r="O197" s="76"/>
      <c r="P197" s="195">
        <f>O197*H197</f>
        <v>0</v>
      </c>
      <c r="Q197" s="195">
        <v>0</v>
      </c>
      <c r="R197" s="195">
        <f>Q197*H197</f>
        <v>0</v>
      </c>
      <c r="S197" s="195">
        <v>0.075999999999999998</v>
      </c>
      <c r="T197" s="196">
        <f>S197*H197</f>
        <v>0.16720000000000002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197" t="s">
        <v>146</v>
      </c>
      <c r="AT197" s="197" t="s">
        <v>142</v>
      </c>
      <c r="AU197" s="197" t="s">
        <v>147</v>
      </c>
      <c r="AY197" s="18" t="s">
        <v>139</v>
      </c>
      <c r="BE197" s="198">
        <f>IF(N197="základní",J197,0)</f>
        <v>0</v>
      </c>
      <c r="BF197" s="198">
        <f>IF(N197="snížená",J197,0)</f>
        <v>0</v>
      </c>
      <c r="BG197" s="198">
        <f>IF(N197="zákl. přenesená",J197,0)</f>
        <v>0</v>
      </c>
      <c r="BH197" s="198">
        <f>IF(N197="sníž. přenesená",J197,0)</f>
        <v>0</v>
      </c>
      <c r="BI197" s="198">
        <f>IF(N197="nulová",J197,0)</f>
        <v>0</v>
      </c>
      <c r="BJ197" s="18" t="s">
        <v>147</v>
      </c>
      <c r="BK197" s="198">
        <f>ROUND(I197*H197,2)</f>
        <v>0</v>
      </c>
      <c r="BL197" s="18" t="s">
        <v>146</v>
      </c>
      <c r="BM197" s="197" t="s">
        <v>266</v>
      </c>
    </row>
    <row r="198" s="2" customFormat="1" ht="21.75" customHeight="1">
      <c r="A198" s="37"/>
      <c r="B198" s="184"/>
      <c r="C198" s="185" t="s">
        <v>267</v>
      </c>
      <c r="D198" s="185" t="s">
        <v>142</v>
      </c>
      <c r="E198" s="186" t="s">
        <v>268</v>
      </c>
      <c r="F198" s="187" t="s">
        <v>269</v>
      </c>
      <c r="G198" s="188" t="s">
        <v>158</v>
      </c>
      <c r="H198" s="189">
        <v>0.75</v>
      </c>
      <c r="I198" s="190"/>
      <c r="J198" s="191">
        <f>ROUND(I198*H198,2)</f>
        <v>0</v>
      </c>
      <c r="K198" s="192"/>
      <c r="L198" s="38"/>
      <c r="M198" s="193" t="s">
        <v>1</v>
      </c>
      <c r="N198" s="194" t="s">
        <v>46</v>
      </c>
      <c r="O198" s="76"/>
      <c r="P198" s="195">
        <f>O198*H198</f>
        <v>0</v>
      </c>
      <c r="Q198" s="195">
        <v>0.00064999999999999997</v>
      </c>
      <c r="R198" s="195">
        <f>Q198*H198</f>
        <v>0.00048749999999999998</v>
      </c>
      <c r="S198" s="195">
        <v>0</v>
      </c>
      <c r="T198" s="196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197" t="s">
        <v>146</v>
      </c>
      <c r="AT198" s="197" t="s">
        <v>142</v>
      </c>
      <c r="AU198" s="197" t="s">
        <v>147</v>
      </c>
      <c r="AY198" s="18" t="s">
        <v>139</v>
      </c>
      <c r="BE198" s="198">
        <f>IF(N198="základní",J198,0)</f>
        <v>0</v>
      </c>
      <c r="BF198" s="198">
        <f>IF(N198="snížená",J198,0)</f>
        <v>0</v>
      </c>
      <c r="BG198" s="198">
        <f>IF(N198="zákl. přenesená",J198,0)</f>
        <v>0</v>
      </c>
      <c r="BH198" s="198">
        <f>IF(N198="sníž. přenesená",J198,0)</f>
        <v>0</v>
      </c>
      <c r="BI198" s="198">
        <f>IF(N198="nulová",J198,0)</f>
        <v>0</v>
      </c>
      <c r="BJ198" s="18" t="s">
        <v>147</v>
      </c>
      <c r="BK198" s="198">
        <f>ROUND(I198*H198,2)</f>
        <v>0</v>
      </c>
      <c r="BL198" s="18" t="s">
        <v>146</v>
      </c>
      <c r="BM198" s="197" t="s">
        <v>270</v>
      </c>
    </row>
    <row r="199" s="13" customFormat="1">
      <c r="A199" s="13"/>
      <c r="B199" s="199"/>
      <c r="C199" s="13"/>
      <c r="D199" s="200" t="s">
        <v>149</v>
      </c>
      <c r="E199" s="201" t="s">
        <v>1</v>
      </c>
      <c r="F199" s="202" t="s">
        <v>271</v>
      </c>
      <c r="G199" s="13"/>
      <c r="H199" s="201" t="s">
        <v>1</v>
      </c>
      <c r="I199" s="203"/>
      <c r="J199" s="13"/>
      <c r="K199" s="13"/>
      <c r="L199" s="199"/>
      <c r="M199" s="204"/>
      <c r="N199" s="205"/>
      <c r="O199" s="205"/>
      <c r="P199" s="205"/>
      <c r="Q199" s="205"/>
      <c r="R199" s="205"/>
      <c r="S199" s="205"/>
      <c r="T199" s="206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01" t="s">
        <v>149</v>
      </c>
      <c r="AU199" s="201" t="s">
        <v>147</v>
      </c>
      <c r="AV199" s="13" t="s">
        <v>88</v>
      </c>
      <c r="AW199" s="13" t="s">
        <v>36</v>
      </c>
      <c r="AX199" s="13" t="s">
        <v>80</v>
      </c>
      <c r="AY199" s="201" t="s">
        <v>139</v>
      </c>
    </row>
    <row r="200" s="14" customFormat="1">
      <c r="A200" s="14"/>
      <c r="B200" s="207"/>
      <c r="C200" s="14"/>
      <c r="D200" s="200" t="s">
        <v>149</v>
      </c>
      <c r="E200" s="208" t="s">
        <v>1</v>
      </c>
      <c r="F200" s="209" t="s">
        <v>272</v>
      </c>
      <c r="G200" s="14"/>
      <c r="H200" s="210">
        <v>0.75</v>
      </c>
      <c r="I200" s="211"/>
      <c r="J200" s="14"/>
      <c r="K200" s="14"/>
      <c r="L200" s="207"/>
      <c r="M200" s="212"/>
      <c r="N200" s="213"/>
      <c r="O200" s="213"/>
      <c r="P200" s="213"/>
      <c r="Q200" s="213"/>
      <c r="R200" s="213"/>
      <c r="S200" s="213"/>
      <c r="T200" s="2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8" t="s">
        <v>149</v>
      </c>
      <c r="AU200" s="208" t="s">
        <v>147</v>
      </c>
      <c r="AV200" s="14" t="s">
        <v>147</v>
      </c>
      <c r="AW200" s="14" t="s">
        <v>36</v>
      </c>
      <c r="AX200" s="14" t="s">
        <v>88</v>
      </c>
      <c r="AY200" s="208" t="s">
        <v>139</v>
      </c>
    </row>
    <row r="201" s="12" customFormat="1" ht="22.8" customHeight="1">
      <c r="A201" s="12"/>
      <c r="B201" s="171"/>
      <c r="C201" s="12"/>
      <c r="D201" s="172" t="s">
        <v>79</v>
      </c>
      <c r="E201" s="182" t="s">
        <v>273</v>
      </c>
      <c r="F201" s="182" t="s">
        <v>274</v>
      </c>
      <c r="G201" s="12"/>
      <c r="H201" s="12"/>
      <c r="I201" s="174"/>
      <c r="J201" s="183">
        <f>BK201</f>
        <v>0</v>
      </c>
      <c r="K201" s="12"/>
      <c r="L201" s="171"/>
      <c r="M201" s="176"/>
      <c r="N201" s="177"/>
      <c r="O201" s="177"/>
      <c r="P201" s="178">
        <f>SUM(P202:P206)</f>
        <v>0</v>
      </c>
      <c r="Q201" s="177"/>
      <c r="R201" s="178">
        <f>SUM(R202:R206)</f>
        <v>0</v>
      </c>
      <c r="S201" s="177"/>
      <c r="T201" s="179">
        <f>SUM(T202:T206)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172" t="s">
        <v>88</v>
      </c>
      <c r="AT201" s="180" t="s">
        <v>79</v>
      </c>
      <c r="AU201" s="180" t="s">
        <v>88</v>
      </c>
      <c r="AY201" s="172" t="s">
        <v>139</v>
      </c>
      <c r="BK201" s="181">
        <f>SUM(BK202:BK206)</f>
        <v>0</v>
      </c>
    </row>
    <row r="202" s="2" customFormat="1" ht="21.75" customHeight="1">
      <c r="A202" s="37"/>
      <c r="B202" s="184"/>
      <c r="C202" s="185" t="s">
        <v>275</v>
      </c>
      <c r="D202" s="185" t="s">
        <v>142</v>
      </c>
      <c r="E202" s="186" t="s">
        <v>276</v>
      </c>
      <c r="F202" s="187" t="s">
        <v>277</v>
      </c>
      <c r="G202" s="188" t="s">
        <v>278</v>
      </c>
      <c r="H202" s="189">
        <v>1.3520000000000001</v>
      </c>
      <c r="I202" s="190"/>
      <c r="J202" s="191">
        <f>ROUND(I202*H202,2)</f>
        <v>0</v>
      </c>
      <c r="K202" s="192"/>
      <c r="L202" s="38"/>
      <c r="M202" s="193" t="s">
        <v>1</v>
      </c>
      <c r="N202" s="194" t="s">
        <v>46</v>
      </c>
      <c r="O202" s="76"/>
      <c r="P202" s="195">
        <f>O202*H202</f>
        <v>0</v>
      </c>
      <c r="Q202" s="195">
        <v>0</v>
      </c>
      <c r="R202" s="195">
        <f>Q202*H202</f>
        <v>0</v>
      </c>
      <c r="S202" s="195">
        <v>0</v>
      </c>
      <c r="T202" s="196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197" t="s">
        <v>146</v>
      </c>
      <c r="AT202" s="197" t="s">
        <v>142</v>
      </c>
      <c r="AU202" s="197" t="s">
        <v>147</v>
      </c>
      <c r="AY202" s="18" t="s">
        <v>139</v>
      </c>
      <c r="BE202" s="198">
        <f>IF(N202="základní",J202,0)</f>
        <v>0</v>
      </c>
      <c r="BF202" s="198">
        <f>IF(N202="snížená",J202,0)</f>
        <v>0</v>
      </c>
      <c r="BG202" s="198">
        <f>IF(N202="zákl. přenesená",J202,0)</f>
        <v>0</v>
      </c>
      <c r="BH202" s="198">
        <f>IF(N202="sníž. přenesená",J202,0)</f>
        <v>0</v>
      </c>
      <c r="BI202" s="198">
        <f>IF(N202="nulová",J202,0)</f>
        <v>0</v>
      </c>
      <c r="BJ202" s="18" t="s">
        <v>147</v>
      </c>
      <c r="BK202" s="198">
        <f>ROUND(I202*H202,2)</f>
        <v>0</v>
      </c>
      <c r="BL202" s="18" t="s">
        <v>146</v>
      </c>
      <c r="BM202" s="197" t="s">
        <v>279</v>
      </c>
    </row>
    <row r="203" s="2" customFormat="1" ht="21.75" customHeight="1">
      <c r="A203" s="37"/>
      <c r="B203" s="184"/>
      <c r="C203" s="185" t="s">
        <v>280</v>
      </c>
      <c r="D203" s="185" t="s">
        <v>142</v>
      </c>
      <c r="E203" s="186" t="s">
        <v>281</v>
      </c>
      <c r="F203" s="187" t="s">
        <v>282</v>
      </c>
      <c r="G203" s="188" t="s">
        <v>278</v>
      </c>
      <c r="H203" s="189">
        <v>1.3520000000000001</v>
      </c>
      <c r="I203" s="190"/>
      <c r="J203" s="191">
        <f>ROUND(I203*H203,2)</f>
        <v>0</v>
      </c>
      <c r="K203" s="192"/>
      <c r="L203" s="38"/>
      <c r="M203" s="193" t="s">
        <v>1</v>
      </c>
      <c r="N203" s="194" t="s">
        <v>46</v>
      </c>
      <c r="O203" s="76"/>
      <c r="P203" s="195">
        <f>O203*H203</f>
        <v>0</v>
      </c>
      <c r="Q203" s="195">
        <v>0</v>
      </c>
      <c r="R203" s="195">
        <f>Q203*H203</f>
        <v>0</v>
      </c>
      <c r="S203" s="195">
        <v>0</v>
      </c>
      <c r="T203" s="196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197" t="s">
        <v>146</v>
      </c>
      <c r="AT203" s="197" t="s">
        <v>142</v>
      </c>
      <c r="AU203" s="197" t="s">
        <v>147</v>
      </c>
      <c r="AY203" s="18" t="s">
        <v>139</v>
      </c>
      <c r="BE203" s="198">
        <f>IF(N203="základní",J203,0)</f>
        <v>0</v>
      </c>
      <c r="BF203" s="198">
        <f>IF(N203="snížená",J203,0)</f>
        <v>0</v>
      </c>
      <c r="BG203" s="198">
        <f>IF(N203="zákl. přenesená",J203,0)</f>
        <v>0</v>
      </c>
      <c r="BH203" s="198">
        <f>IF(N203="sníž. přenesená",J203,0)</f>
        <v>0</v>
      </c>
      <c r="BI203" s="198">
        <f>IF(N203="nulová",J203,0)</f>
        <v>0</v>
      </c>
      <c r="BJ203" s="18" t="s">
        <v>147</v>
      </c>
      <c r="BK203" s="198">
        <f>ROUND(I203*H203,2)</f>
        <v>0</v>
      </c>
      <c r="BL203" s="18" t="s">
        <v>146</v>
      </c>
      <c r="BM203" s="197" t="s">
        <v>283</v>
      </c>
    </row>
    <row r="204" s="2" customFormat="1" ht="21.75" customHeight="1">
      <c r="A204" s="37"/>
      <c r="B204" s="184"/>
      <c r="C204" s="185" t="s">
        <v>284</v>
      </c>
      <c r="D204" s="185" t="s">
        <v>142</v>
      </c>
      <c r="E204" s="186" t="s">
        <v>285</v>
      </c>
      <c r="F204" s="187" t="s">
        <v>286</v>
      </c>
      <c r="G204" s="188" t="s">
        <v>278</v>
      </c>
      <c r="H204" s="189">
        <v>166.905</v>
      </c>
      <c r="I204" s="190"/>
      <c r="J204" s="191">
        <f>ROUND(I204*H204,2)</f>
        <v>0</v>
      </c>
      <c r="K204" s="192"/>
      <c r="L204" s="38"/>
      <c r="M204" s="193" t="s">
        <v>1</v>
      </c>
      <c r="N204" s="194" t="s">
        <v>46</v>
      </c>
      <c r="O204" s="76"/>
      <c r="P204" s="195">
        <f>O204*H204</f>
        <v>0</v>
      </c>
      <c r="Q204" s="195">
        <v>0</v>
      </c>
      <c r="R204" s="195">
        <f>Q204*H204</f>
        <v>0</v>
      </c>
      <c r="S204" s="195">
        <v>0</v>
      </c>
      <c r="T204" s="196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197" t="s">
        <v>146</v>
      </c>
      <c r="AT204" s="197" t="s">
        <v>142</v>
      </c>
      <c r="AU204" s="197" t="s">
        <v>147</v>
      </c>
      <c r="AY204" s="18" t="s">
        <v>139</v>
      </c>
      <c r="BE204" s="198">
        <f>IF(N204="základní",J204,0)</f>
        <v>0</v>
      </c>
      <c r="BF204" s="198">
        <f>IF(N204="snížená",J204,0)</f>
        <v>0</v>
      </c>
      <c r="BG204" s="198">
        <f>IF(N204="zákl. přenesená",J204,0)</f>
        <v>0</v>
      </c>
      <c r="BH204" s="198">
        <f>IF(N204="sníž. přenesená",J204,0)</f>
        <v>0</v>
      </c>
      <c r="BI204" s="198">
        <f>IF(N204="nulová",J204,0)</f>
        <v>0</v>
      </c>
      <c r="BJ204" s="18" t="s">
        <v>147</v>
      </c>
      <c r="BK204" s="198">
        <f>ROUND(I204*H204,2)</f>
        <v>0</v>
      </c>
      <c r="BL204" s="18" t="s">
        <v>146</v>
      </c>
      <c r="BM204" s="197" t="s">
        <v>287</v>
      </c>
    </row>
    <row r="205" s="14" customFormat="1">
      <c r="A205" s="14"/>
      <c r="B205" s="207"/>
      <c r="C205" s="14"/>
      <c r="D205" s="200" t="s">
        <v>149</v>
      </c>
      <c r="E205" s="208" t="s">
        <v>1</v>
      </c>
      <c r="F205" s="209" t="s">
        <v>288</v>
      </c>
      <c r="G205" s="14"/>
      <c r="H205" s="210">
        <v>166.905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149</v>
      </c>
      <c r="AU205" s="208" t="s">
        <v>147</v>
      </c>
      <c r="AV205" s="14" t="s">
        <v>147</v>
      </c>
      <c r="AW205" s="14" t="s">
        <v>36</v>
      </c>
      <c r="AX205" s="14" t="s">
        <v>88</v>
      </c>
      <c r="AY205" s="208" t="s">
        <v>139</v>
      </c>
    </row>
    <row r="206" s="2" customFormat="1" ht="21.75" customHeight="1">
      <c r="A206" s="37"/>
      <c r="B206" s="184"/>
      <c r="C206" s="185" t="s">
        <v>289</v>
      </c>
      <c r="D206" s="185" t="s">
        <v>142</v>
      </c>
      <c r="E206" s="186" t="s">
        <v>290</v>
      </c>
      <c r="F206" s="187" t="s">
        <v>291</v>
      </c>
      <c r="G206" s="188" t="s">
        <v>278</v>
      </c>
      <c r="H206" s="189">
        <v>1.3520000000000001</v>
      </c>
      <c r="I206" s="190"/>
      <c r="J206" s="191">
        <f>ROUND(I206*H206,2)</f>
        <v>0</v>
      </c>
      <c r="K206" s="192"/>
      <c r="L206" s="38"/>
      <c r="M206" s="193" t="s">
        <v>1</v>
      </c>
      <c r="N206" s="194" t="s">
        <v>46</v>
      </c>
      <c r="O206" s="76"/>
      <c r="P206" s="195">
        <f>O206*H206</f>
        <v>0</v>
      </c>
      <c r="Q206" s="195">
        <v>0</v>
      </c>
      <c r="R206" s="195">
        <f>Q206*H206</f>
        <v>0</v>
      </c>
      <c r="S206" s="195">
        <v>0</v>
      </c>
      <c r="T206" s="196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197" t="s">
        <v>146</v>
      </c>
      <c r="AT206" s="197" t="s">
        <v>142</v>
      </c>
      <c r="AU206" s="197" t="s">
        <v>147</v>
      </c>
      <c r="AY206" s="18" t="s">
        <v>139</v>
      </c>
      <c r="BE206" s="198">
        <f>IF(N206="základní",J206,0)</f>
        <v>0</v>
      </c>
      <c r="BF206" s="198">
        <f>IF(N206="snížená",J206,0)</f>
        <v>0</v>
      </c>
      <c r="BG206" s="198">
        <f>IF(N206="zákl. přenesená",J206,0)</f>
        <v>0</v>
      </c>
      <c r="BH206" s="198">
        <f>IF(N206="sníž. přenesená",J206,0)</f>
        <v>0</v>
      </c>
      <c r="BI206" s="198">
        <f>IF(N206="nulová",J206,0)</f>
        <v>0</v>
      </c>
      <c r="BJ206" s="18" t="s">
        <v>147</v>
      </c>
      <c r="BK206" s="198">
        <f>ROUND(I206*H206,2)</f>
        <v>0</v>
      </c>
      <c r="BL206" s="18" t="s">
        <v>146</v>
      </c>
      <c r="BM206" s="197" t="s">
        <v>292</v>
      </c>
    </row>
    <row r="207" s="12" customFormat="1" ht="22.8" customHeight="1">
      <c r="A207" s="12"/>
      <c r="B207" s="171"/>
      <c r="C207" s="12"/>
      <c r="D207" s="172" t="s">
        <v>79</v>
      </c>
      <c r="E207" s="182" t="s">
        <v>293</v>
      </c>
      <c r="F207" s="182" t="s">
        <v>294</v>
      </c>
      <c r="G207" s="12"/>
      <c r="H207" s="12"/>
      <c r="I207" s="174"/>
      <c r="J207" s="183">
        <f>BK207</f>
        <v>0</v>
      </c>
      <c r="K207" s="12"/>
      <c r="L207" s="171"/>
      <c r="M207" s="176"/>
      <c r="N207" s="177"/>
      <c r="O207" s="177"/>
      <c r="P207" s="178">
        <f>P208</f>
        <v>0</v>
      </c>
      <c r="Q207" s="177"/>
      <c r="R207" s="178">
        <f>R208</f>
        <v>0</v>
      </c>
      <c r="S207" s="177"/>
      <c r="T207" s="179">
        <f>T208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172" t="s">
        <v>88</v>
      </c>
      <c r="AT207" s="180" t="s">
        <v>79</v>
      </c>
      <c r="AU207" s="180" t="s">
        <v>88</v>
      </c>
      <c r="AY207" s="172" t="s">
        <v>139</v>
      </c>
      <c r="BK207" s="181">
        <f>BK208</f>
        <v>0</v>
      </c>
    </row>
    <row r="208" s="2" customFormat="1" ht="16.5" customHeight="1">
      <c r="A208" s="37"/>
      <c r="B208" s="184"/>
      <c r="C208" s="185" t="s">
        <v>295</v>
      </c>
      <c r="D208" s="185" t="s">
        <v>142</v>
      </c>
      <c r="E208" s="186" t="s">
        <v>296</v>
      </c>
      <c r="F208" s="187" t="s">
        <v>297</v>
      </c>
      <c r="G208" s="188" t="s">
        <v>278</v>
      </c>
      <c r="H208" s="189">
        <v>2.79</v>
      </c>
      <c r="I208" s="190"/>
      <c r="J208" s="191">
        <f>ROUND(I208*H208,2)</f>
        <v>0</v>
      </c>
      <c r="K208" s="192"/>
      <c r="L208" s="38"/>
      <c r="M208" s="193" t="s">
        <v>1</v>
      </c>
      <c r="N208" s="194" t="s">
        <v>46</v>
      </c>
      <c r="O208" s="76"/>
      <c r="P208" s="195">
        <f>O208*H208</f>
        <v>0</v>
      </c>
      <c r="Q208" s="195">
        <v>0</v>
      </c>
      <c r="R208" s="195">
        <f>Q208*H208</f>
        <v>0</v>
      </c>
      <c r="S208" s="195">
        <v>0</v>
      </c>
      <c r="T208" s="196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197" t="s">
        <v>146</v>
      </c>
      <c r="AT208" s="197" t="s">
        <v>142</v>
      </c>
      <c r="AU208" s="197" t="s">
        <v>147</v>
      </c>
      <c r="AY208" s="18" t="s">
        <v>139</v>
      </c>
      <c r="BE208" s="198">
        <f>IF(N208="základní",J208,0)</f>
        <v>0</v>
      </c>
      <c r="BF208" s="198">
        <f>IF(N208="snížená",J208,0)</f>
        <v>0</v>
      </c>
      <c r="BG208" s="198">
        <f>IF(N208="zákl. přenesená",J208,0)</f>
        <v>0</v>
      </c>
      <c r="BH208" s="198">
        <f>IF(N208="sníž. přenesená",J208,0)</f>
        <v>0</v>
      </c>
      <c r="BI208" s="198">
        <f>IF(N208="nulová",J208,0)</f>
        <v>0</v>
      </c>
      <c r="BJ208" s="18" t="s">
        <v>147</v>
      </c>
      <c r="BK208" s="198">
        <f>ROUND(I208*H208,2)</f>
        <v>0</v>
      </c>
      <c r="BL208" s="18" t="s">
        <v>146</v>
      </c>
      <c r="BM208" s="197" t="s">
        <v>298</v>
      </c>
    </row>
    <row r="209" s="12" customFormat="1" ht="25.92" customHeight="1">
      <c r="A209" s="12"/>
      <c r="B209" s="171"/>
      <c r="C209" s="12"/>
      <c r="D209" s="172" t="s">
        <v>79</v>
      </c>
      <c r="E209" s="173" t="s">
        <v>299</v>
      </c>
      <c r="F209" s="173" t="s">
        <v>300</v>
      </c>
      <c r="G209" s="12"/>
      <c r="H209" s="12"/>
      <c r="I209" s="174"/>
      <c r="J209" s="175">
        <f>BK209</f>
        <v>0</v>
      </c>
      <c r="K209" s="12"/>
      <c r="L209" s="171"/>
      <c r="M209" s="176"/>
      <c r="N209" s="177"/>
      <c r="O209" s="177"/>
      <c r="P209" s="178">
        <f>P210+P217+P228+P234+P244+P256+P258+P271+P276+P290+P304+P317+P331+P342+P345</f>
        <v>0</v>
      </c>
      <c r="Q209" s="177"/>
      <c r="R209" s="178">
        <f>R210+R217+R228+R234+R244+R256+R258+R271+R276+R290+R304+R317+R331+R342+R345</f>
        <v>1.4816803600000001</v>
      </c>
      <c r="S209" s="177"/>
      <c r="T209" s="179">
        <f>T210+T217+T228+T234+T244+T256+T258+T271+T276+T290+T304+T317+T331+T342+T345</f>
        <v>0.12511269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172" t="s">
        <v>147</v>
      </c>
      <c r="AT209" s="180" t="s">
        <v>79</v>
      </c>
      <c r="AU209" s="180" t="s">
        <v>80</v>
      </c>
      <c r="AY209" s="172" t="s">
        <v>139</v>
      </c>
      <c r="BK209" s="181">
        <f>BK210+BK217+BK228+BK234+BK244+BK256+BK258+BK271+BK276+BK290+BK304+BK317+BK331+BK342+BK345</f>
        <v>0</v>
      </c>
    </row>
    <row r="210" s="12" customFormat="1" ht="22.8" customHeight="1">
      <c r="A210" s="12"/>
      <c r="B210" s="171"/>
      <c r="C210" s="12"/>
      <c r="D210" s="172" t="s">
        <v>79</v>
      </c>
      <c r="E210" s="182" t="s">
        <v>301</v>
      </c>
      <c r="F210" s="182" t="s">
        <v>302</v>
      </c>
      <c r="G210" s="12"/>
      <c r="H210" s="12"/>
      <c r="I210" s="174"/>
      <c r="J210" s="183">
        <f>BK210</f>
        <v>0</v>
      </c>
      <c r="K210" s="12"/>
      <c r="L210" s="171"/>
      <c r="M210" s="176"/>
      <c r="N210" s="177"/>
      <c r="O210" s="177"/>
      <c r="P210" s="178">
        <f>SUM(P211:P216)</f>
        <v>0</v>
      </c>
      <c r="Q210" s="177"/>
      <c r="R210" s="178">
        <f>SUM(R211:R216)</f>
        <v>0.040686399999999998</v>
      </c>
      <c r="S210" s="177"/>
      <c r="T210" s="179">
        <f>SUM(T211:T216)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172" t="s">
        <v>147</v>
      </c>
      <c r="AT210" s="180" t="s">
        <v>79</v>
      </c>
      <c r="AU210" s="180" t="s">
        <v>88</v>
      </c>
      <c r="AY210" s="172" t="s">
        <v>139</v>
      </c>
      <c r="BK210" s="181">
        <f>SUM(BK211:BK216)</f>
        <v>0</v>
      </c>
    </row>
    <row r="211" s="2" customFormat="1" ht="21.75" customHeight="1">
      <c r="A211" s="37"/>
      <c r="B211" s="184"/>
      <c r="C211" s="185" t="s">
        <v>303</v>
      </c>
      <c r="D211" s="185" t="s">
        <v>142</v>
      </c>
      <c r="E211" s="186" t="s">
        <v>304</v>
      </c>
      <c r="F211" s="187" t="s">
        <v>305</v>
      </c>
      <c r="G211" s="188" t="s">
        <v>166</v>
      </c>
      <c r="H211" s="189">
        <v>4.5</v>
      </c>
      <c r="I211" s="190"/>
      <c r="J211" s="191">
        <f>ROUND(I211*H211,2)</f>
        <v>0</v>
      </c>
      <c r="K211" s="192"/>
      <c r="L211" s="38"/>
      <c r="M211" s="193" t="s">
        <v>1</v>
      </c>
      <c r="N211" s="194" t="s">
        <v>46</v>
      </c>
      <c r="O211" s="76"/>
      <c r="P211" s="195">
        <f>O211*H211</f>
        <v>0</v>
      </c>
      <c r="Q211" s="195">
        <v>0.0060000000000000001</v>
      </c>
      <c r="R211" s="195">
        <f>Q211*H211</f>
        <v>0.027</v>
      </c>
      <c r="S211" s="195">
        <v>0</v>
      </c>
      <c r="T211" s="196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197" t="s">
        <v>227</v>
      </c>
      <c r="AT211" s="197" t="s">
        <v>142</v>
      </c>
      <c r="AU211" s="197" t="s">
        <v>147</v>
      </c>
      <c r="AY211" s="18" t="s">
        <v>139</v>
      </c>
      <c r="BE211" s="198">
        <f>IF(N211="základní",J211,0)</f>
        <v>0</v>
      </c>
      <c r="BF211" s="198">
        <f>IF(N211="snížená",J211,0)</f>
        <v>0</v>
      </c>
      <c r="BG211" s="198">
        <f>IF(N211="zákl. přenesená",J211,0)</f>
        <v>0</v>
      </c>
      <c r="BH211" s="198">
        <f>IF(N211="sníž. přenesená",J211,0)</f>
        <v>0</v>
      </c>
      <c r="BI211" s="198">
        <f>IF(N211="nulová",J211,0)</f>
        <v>0</v>
      </c>
      <c r="BJ211" s="18" t="s">
        <v>147</v>
      </c>
      <c r="BK211" s="198">
        <f>ROUND(I211*H211,2)</f>
        <v>0</v>
      </c>
      <c r="BL211" s="18" t="s">
        <v>227</v>
      </c>
      <c r="BM211" s="197" t="s">
        <v>306</v>
      </c>
    </row>
    <row r="212" s="14" customFormat="1">
      <c r="A212" s="14"/>
      <c r="B212" s="207"/>
      <c r="C212" s="14"/>
      <c r="D212" s="200" t="s">
        <v>149</v>
      </c>
      <c r="E212" s="208" t="s">
        <v>1</v>
      </c>
      <c r="F212" s="209" t="s">
        <v>307</v>
      </c>
      <c r="G212" s="14"/>
      <c r="H212" s="210">
        <v>4.5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149</v>
      </c>
      <c r="AU212" s="208" t="s">
        <v>147</v>
      </c>
      <c r="AV212" s="14" t="s">
        <v>147</v>
      </c>
      <c r="AW212" s="14" t="s">
        <v>36</v>
      </c>
      <c r="AX212" s="14" t="s">
        <v>88</v>
      </c>
      <c r="AY212" s="208" t="s">
        <v>139</v>
      </c>
    </row>
    <row r="213" s="2" customFormat="1" ht="21.75" customHeight="1">
      <c r="A213" s="37"/>
      <c r="B213" s="184"/>
      <c r="C213" s="185" t="s">
        <v>308</v>
      </c>
      <c r="D213" s="185" t="s">
        <v>142</v>
      </c>
      <c r="E213" s="186" t="s">
        <v>309</v>
      </c>
      <c r="F213" s="187" t="s">
        <v>310</v>
      </c>
      <c r="G213" s="188" t="s">
        <v>166</v>
      </c>
      <c r="H213" s="189">
        <v>2.2400000000000002</v>
      </c>
      <c r="I213" s="190"/>
      <c r="J213" s="191">
        <f>ROUND(I213*H213,2)</f>
        <v>0</v>
      </c>
      <c r="K213" s="192"/>
      <c r="L213" s="38"/>
      <c r="M213" s="193" t="s">
        <v>1</v>
      </c>
      <c r="N213" s="194" t="s">
        <v>46</v>
      </c>
      <c r="O213" s="76"/>
      <c r="P213" s="195">
        <f>O213*H213</f>
        <v>0</v>
      </c>
      <c r="Q213" s="195">
        <v>0.00611</v>
      </c>
      <c r="R213" s="195">
        <f>Q213*H213</f>
        <v>0.013686400000000001</v>
      </c>
      <c r="S213" s="195">
        <v>0</v>
      </c>
      <c r="T213" s="196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197" t="s">
        <v>227</v>
      </c>
      <c r="AT213" s="197" t="s">
        <v>142</v>
      </c>
      <c r="AU213" s="197" t="s">
        <v>147</v>
      </c>
      <c r="AY213" s="18" t="s">
        <v>139</v>
      </c>
      <c r="BE213" s="198">
        <f>IF(N213="základní",J213,0)</f>
        <v>0</v>
      </c>
      <c r="BF213" s="198">
        <f>IF(N213="snížená",J213,0)</f>
        <v>0</v>
      </c>
      <c r="BG213" s="198">
        <f>IF(N213="zákl. přenesená",J213,0)</f>
        <v>0</v>
      </c>
      <c r="BH213" s="198">
        <f>IF(N213="sníž. přenesená",J213,0)</f>
        <v>0</v>
      </c>
      <c r="BI213" s="198">
        <f>IF(N213="nulová",J213,0)</f>
        <v>0</v>
      </c>
      <c r="BJ213" s="18" t="s">
        <v>147</v>
      </c>
      <c r="BK213" s="198">
        <f>ROUND(I213*H213,2)</f>
        <v>0</v>
      </c>
      <c r="BL213" s="18" t="s">
        <v>227</v>
      </c>
      <c r="BM213" s="197" t="s">
        <v>311</v>
      </c>
    </row>
    <row r="214" s="14" customFormat="1">
      <c r="A214" s="14"/>
      <c r="B214" s="207"/>
      <c r="C214" s="14"/>
      <c r="D214" s="200" t="s">
        <v>149</v>
      </c>
      <c r="E214" s="208" t="s">
        <v>1</v>
      </c>
      <c r="F214" s="209" t="s">
        <v>312</v>
      </c>
      <c r="G214" s="14"/>
      <c r="H214" s="210">
        <v>2.2400000000000002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149</v>
      </c>
      <c r="AU214" s="208" t="s">
        <v>147</v>
      </c>
      <c r="AV214" s="14" t="s">
        <v>147</v>
      </c>
      <c r="AW214" s="14" t="s">
        <v>36</v>
      </c>
      <c r="AX214" s="14" t="s">
        <v>80</v>
      </c>
      <c r="AY214" s="208" t="s">
        <v>139</v>
      </c>
    </row>
    <row r="215" s="15" customFormat="1">
      <c r="A215" s="15"/>
      <c r="B215" s="215"/>
      <c r="C215" s="15"/>
      <c r="D215" s="200" t="s">
        <v>149</v>
      </c>
      <c r="E215" s="216" t="s">
        <v>1</v>
      </c>
      <c r="F215" s="217" t="s">
        <v>177</v>
      </c>
      <c r="G215" s="15"/>
      <c r="H215" s="218">
        <v>2.2400000000000002</v>
      </c>
      <c r="I215" s="219"/>
      <c r="J215" s="15"/>
      <c r="K215" s="15"/>
      <c r="L215" s="215"/>
      <c r="M215" s="220"/>
      <c r="N215" s="221"/>
      <c r="O215" s="221"/>
      <c r="P215" s="221"/>
      <c r="Q215" s="221"/>
      <c r="R215" s="221"/>
      <c r="S215" s="221"/>
      <c r="T215" s="222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16" t="s">
        <v>149</v>
      </c>
      <c r="AU215" s="216" t="s">
        <v>147</v>
      </c>
      <c r="AV215" s="15" t="s">
        <v>146</v>
      </c>
      <c r="AW215" s="15" t="s">
        <v>36</v>
      </c>
      <c r="AX215" s="15" t="s">
        <v>88</v>
      </c>
      <c r="AY215" s="216" t="s">
        <v>139</v>
      </c>
    </row>
    <row r="216" s="2" customFormat="1" ht="21.75" customHeight="1">
      <c r="A216" s="37"/>
      <c r="B216" s="184"/>
      <c r="C216" s="185" t="s">
        <v>313</v>
      </c>
      <c r="D216" s="185" t="s">
        <v>142</v>
      </c>
      <c r="E216" s="186" t="s">
        <v>314</v>
      </c>
      <c r="F216" s="187" t="s">
        <v>315</v>
      </c>
      <c r="G216" s="188" t="s">
        <v>316</v>
      </c>
      <c r="H216" s="234"/>
      <c r="I216" s="190"/>
      <c r="J216" s="191">
        <f>ROUND(I216*H216,2)</f>
        <v>0</v>
      </c>
      <c r="K216" s="192"/>
      <c r="L216" s="38"/>
      <c r="M216" s="193" t="s">
        <v>1</v>
      </c>
      <c r="N216" s="194" t="s">
        <v>46</v>
      </c>
      <c r="O216" s="76"/>
      <c r="P216" s="195">
        <f>O216*H216</f>
        <v>0</v>
      </c>
      <c r="Q216" s="195">
        <v>0</v>
      </c>
      <c r="R216" s="195">
        <f>Q216*H216</f>
        <v>0</v>
      </c>
      <c r="S216" s="195">
        <v>0</v>
      </c>
      <c r="T216" s="196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197" t="s">
        <v>227</v>
      </c>
      <c r="AT216" s="197" t="s">
        <v>142</v>
      </c>
      <c r="AU216" s="197" t="s">
        <v>147</v>
      </c>
      <c r="AY216" s="18" t="s">
        <v>139</v>
      </c>
      <c r="BE216" s="198">
        <f>IF(N216="základní",J216,0)</f>
        <v>0</v>
      </c>
      <c r="BF216" s="198">
        <f>IF(N216="snížená",J216,0)</f>
        <v>0</v>
      </c>
      <c r="BG216" s="198">
        <f>IF(N216="zákl. přenesená",J216,0)</f>
        <v>0</v>
      </c>
      <c r="BH216" s="198">
        <f>IF(N216="sníž. přenesená",J216,0)</f>
        <v>0</v>
      </c>
      <c r="BI216" s="198">
        <f>IF(N216="nulová",J216,0)</f>
        <v>0</v>
      </c>
      <c r="BJ216" s="18" t="s">
        <v>147</v>
      </c>
      <c r="BK216" s="198">
        <f>ROUND(I216*H216,2)</f>
        <v>0</v>
      </c>
      <c r="BL216" s="18" t="s">
        <v>227</v>
      </c>
      <c r="BM216" s="197" t="s">
        <v>317</v>
      </c>
    </row>
    <row r="217" s="12" customFormat="1" ht="22.8" customHeight="1">
      <c r="A217" s="12"/>
      <c r="B217" s="171"/>
      <c r="C217" s="12"/>
      <c r="D217" s="172" t="s">
        <v>79</v>
      </c>
      <c r="E217" s="182" t="s">
        <v>318</v>
      </c>
      <c r="F217" s="182" t="s">
        <v>319</v>
      </c>
      <c r="G217" s="12"/>
      <c r="H217" s="12"/>
      <c r="I217" s="174"/>
      <c r="J217" s="183">
        <f>BK217</f>
        <v>0</v>
      </c>
      <c r="K217" s="12"/>
      <c r="L217" s="171"/>
      <c r="M217" s="176"/>
      <c r="N217" s="177"/>
      <c r="O217" s="177"/>
      <c r="P217" s="178">
        <f>SUM(P218:P227)</f>
        <v>0</v>
      </c>
      <c r="Q217" s="177"/>
      <c r="R217" s="178">
        <f>SUM(R218:R227)</f>
        <v>0.01186626</v>
      </c>
      <c r="S217" s="177"/>
      <c r="T217" s="179">
        <f>SUM(T218:T227)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172" t="s">
        <v>147</v>
      </c>
      <c r="AT217" s="180" t="s">
        <v>79</v>
      </c>
      <c r="AU217" s="180" t="s">
        <v>88</v>
      </c>
      <c r="AY217" s="172" t="s">
        <v>139</v>
      </c>
      <c r="BK217" s="181">
        <f>SUM(BK218:BK227)</f>
        <v>0</v>
      </c>
    </row>
    <row r="218" s="2" customFormat="1" ht="21.75" customHeight="1">
      <c r="A218" s="37"/>
      <c r="B218" s="184"/>
      <c r="C218" s="185" t="s">
        <v>320</v>
      </c>
      <c r="D218" s="185" t="s">
        <v>142</v>
      </c>
      <c r="E218" s="186" t="s">
        <v>321</v>
      </c>
      <c r="F218" s="187" t="s">
        <v>322</v>
      </c>
      <c r="G218" s="188" t="s">
        <v>166</v>
      </c>
      <c r="H218" s="189">
        <v>4.5</v>
      </c>
      <c r="I218" s="190"/>
      <c r="J218" s="191">
        <f>ROUND(I218*H218,2)</f>
        <v>0</v>
      </c>
      <c r="K218" s="192"/>
      <c r="L218" s="38"/>
      <c r="M218" s="193" t="s">
        <v>1</v>
      </c>
      <c r="N218" s="194" t="s">
        <v>46</v>
      </c>
      <c r="O218" s="76"/>
      <c r="P218" s="195">
        <f>O218*H218</f>
        <v>0</v>
      </c>
      <c r="Q218" s="195">
        <v>0.00029999999999999997</v>
      </c>
      <c r="R218" s="195">
        <f>Q218*H218</f>
        <v>0.0013499999999999999</v>
      </c>
      <c r="S218" s="195">
        <v>0</v>
      </c>
      <c r="T218" s="196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197" t="s">
        <v>227</v>
      </c>
      <c r="AT218" s="197" t="s">
        <v>142</v>
      </c>
      <c r="AU218" s="197" t="s">
        <v>147</v>
      </c>
      <c r="AY218" s="18" t="s">
        <v>139</v>
      </c>
      <c r="BE218" s="198">
        <f>IF(N218="základní",J218,0)</f>
        <v>0</v>
      </c>
      <c r="BF218" s="198">
        <f>IF(N218="snížená",J218,0)</f>
        <v>0</v>
      </c>
      <c r="BG218" s="198">
        <f>IF(N218="zákl. přenesená",J218,0)</f>
        <v>0</v>
      </c>
      <c r="BH218" s="198">
        <f>IF(N218="sníž. přenesená",J218,0)</f>
        <v>0</v>
      </c>
      <c r="BI218" s="198">
        <f>IF(N218="nulová",J218,0)</f>
        <v>0</v>
      </c>
      <c r="BJ218" s="18" t="s">
        <v>147</v>
      </c>
      <c r="BK218" s="198">
        <f>ROUND(I218*H218,2)</f>
        <v>0</v>
      </c>
      <c r="BL218" s="18" t="s">
        <v>227</v>
      </c>
      <c r="BM218" s="197" t="s">
        <v>323</v>
      </c>
    </row>
    <row r="219" s="2" customFormat="1" ht="21.75" customHeight="1">
      <c r="A219" s="37"/>
      <c r="B219" s="184"/>
      <c r="C219" s="223" t="s">
        <v>324</v>
      </c>
      <c r="D219" s="223" t="s">
        <v>244</v>
      </c>
      <c r="E219" s="224" t="s">
        <v>325</v>
      </c>
      <c r="F219" s="225" t="s">
        <v>326</v>
      </c>
      <c r="G219" s="226" t="s">
        <v>166</v>
      </c>
      <c r="H219" s="227">
        <v>5.2939999999999996</v>
      </c>
      <c r="I219" s="228"/>
      <c r="J219" s="229">
        <f>ROUND(I219*H219,2)</f>
        <v>0</v>
      </c>
      <c r="K219" s="230"/>
      <c r="L219" s="231"/>
      <c r="M219" s="232" t="s">
        <v>1</v>
      </c>
      <c r="N219" s="233" t="s">
        <v>46</v>
      </c>
      <c r="O219" s="76"/>
      <c r="P219" s="195">
        <f>O219*H219</f>
        <v>0</v>
      </c>
      <c r="Q219" s="195">
        <v>0.0016800000000000001</v>
      </c>
      <c r="R219" s="195">
        <f>Q219*H219</f>
        <v>0.0088939199999999996</v>
      </c>
      <c r="S219" s="195">
        <v>0</v>
      </c>
      <c r="T219" s="196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197" t="s">
        <v>308</v>
      </c>
      <c r="AT219" s="197" t="s">
        <v>244</v>
      </c>
      <c r="AU219" s="197" t="s">
        <v>147</v>
      </c>
      <c r="AY219" s="18" t="s">
        <v>139</v>
      </c>
      <c r="BE219" s="198">
        <f>IF(N219="základní",J219,0)</f>
        <v>0</v>
      </c>
      <c r="BF219" s="198">
        <f>IF(N219="snížená",J219,0)</f>
        <v>0</v>
      </c>
      <c r="BG219" s="198">
        <f>IF(N219="zákl. přenesená",J219,0)</f>
        <v>0</v>
      </c>
      <c r="BH219" s="198">
        <f>IF(N219="sníž. přenesená",J219,0)</f>
        <v>0</v>
      </c>
      <c r="BI219" s="198">
        <f>IF(N219="nulová",J219,0)</f>
        <v>0</v>
      </c>
      <c r="BJ219" s="18" t="s">
        <v>147</v>
      </c>
      <c r="BK219" s="198">
        <f>ROUND(I219*H219,2)</f>
        <v>0</v>
      </c>
      <c r="BL219" s="18" t="s">
        <v>227</v>
      </c>
      <c r="BM219" s="197" t="s">
        <v>327</v>
      </c>
    </row>
    <row r="220" s="14" customFormat="1">
      <c r="A220" s="14"/>
      <c r="B220" s="207"/>
      <c r="C220" s="14"/>
      <c r="D220" s="200" t="s">
        <v>149</v>
      </c>
      <c r="E220" s="14"/>
      <c r="F220" s="209" t="s">
        <v>328</v>
      </c>
      <c r="G220" s="14"/>
      <c r="H220" s="210">
        <v>5.2939999999999996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149</v>
      </c>
      <c r="AU220" s="208" t="s">
        <v>147</v>
      </c>
      <c r="AV220" s="14" t="s">
        <v>147</v>
      </c>
      <c r="AW220" s="14" t="s">
        <v>3</v>
      </c>
      <c r="AX220" s="14" t="s">
        <v>88</v>
      </c>
      <c r="AY220" s="208" t="s">
        <v>139</v>
      </c>
    </row>
    <row r="221" s="2" customFormat="1" ht="21.75" customHeight="1">
      <c r="A221" s="37"/>
      <c r="B221" s="184"/>
      <c r="C221" s="185" t="s">
        <v>329</v>
      </c>
      <c r="D221" s="185" t="s">
        <v>142</v>
      </c>
      <c r="E221" s="186" t="s">
        <v>330</v>
      </c>
      <c r="F221" s="187" t="s">
        <v>331</v>
      </c>
      <c r="G221" s="188" t="s">
        <v>158</v>
      </c>
      <c r="H221" s="189">
        <v>15</v>
      </c>
      <c r="I221" s="190"/>
      <c r="J221" s="191">
        <f>ROUND(I221*H221,2)</f>
        <v>0</v>
      </c>
      <c r="K221" s="192"/>
      <c r="L221" s="38"/>
      <c r="M221" s="193" t="s">
        <v>1</v>
      </c>
      <c r="N221" s="194" t="s">
        <v>46</v>
      </c>
      <c r="O221" s="76"/>
      <c r="P221" s="195">
        <f>O221*H221</f>
        <v>0</v>
      </c>
      <c r="Q221" s="195">
        <v>0</v>
      </c>
      <c r="R221" s="195">
        <f>Q221*H221</f>
        <v>0</v>
      </c>
      <c r="S221" s="195">
        <v>0</v>
      </c>
      <c r="T221" s="196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197" t="s">
        <v>227</v>
      </c>
      <c r="AT221" s="197" t="s">
        <v>142</v>
      </c>
      <c r="AU221" s="197" t="s">
        <v>147</v>
      </c>
      <c r="AY221" s="18" t="s">
        <v>139</v>
      </c>
      <c r="BE221" s="198">
        <f>IF(N221="základní",J221,0)</f>
        <v>0</v>
      </c>
      <c r="BF221" s="198">
        <f>IF(N221="snížená",J221,0)</f>
        <v>0</v>
      </c>
      <c r="BG221" s="198">
        <f>IF(N221="zákl. přenesená",J221,0)</f>
        <v>0</v>
      </c>
      <c r="BH221" s="198">
        <f>IF(N221="sníž. přenesená",J221,0)</f>
        <v>0</v>
      </c>
      <c r="BI221" s="198">
        <f>IF(N221="nulová",J221,0)</f>
        <v>0</v>
      </c>
      <c r="BJ221" s="18" t="s">
        <v>147</v>
      </c>
      <c r="BK221" s="198">
        <f>ROUND(I221*H221,2)</f>
        <v>0</v>
      </c>
      <c r="BL221" s="18" t="s">
        <v>227</v>
      </c>
      <c r="BM221" s="197" t="s">
        <v>332</v>
      </c>
    </row>
    <row r="222" s="2" customFormat="1" ht="16.5" customHeight="1">
      <c r="A222" s="37"/>
      <c r="B222" s="184"/>
      <c r="C222" s="223" t="s">
        <v>333</v>
      </c>
      <c r="D222" s="223" t="s">
        <v>244</v>
      </c>
      <c r="E222" s="224" t="s">
        <v>334</v>
      </c>
      <c r="F222" s="225" t="s">
        <v>335</v>
      </c>
      <c r="G222" s="226" t="s">
        <v>158</v>
      </c>
      <c r="H222" s="227">
        <v>15</v>
      </c>
      <c r="I222" s="228"/>
      <c r="J222" s="229">
        <f>ROUND(I222*H222,2)</f>
        <v>0</v>
      </c>
      <c r="K222" s="230"/>
      <c r="L222" s="231"/>
      <c r="M222" s="232" t="s">
        <v>1</v>
      </c>
      <c r="N222" s="233" t="s">
        <v>46</v>
      </c>
      <c r="O222" s="76"/>
      <c r="P222" s="195">
        <f>O222*H222</f>
        <v>0</v>
      </c>
      <c r="Q222" s="195">
        <v>2.0000000000000002E-05</v>
      </c>
      <c r="R222" s="195">
        <f>Q222*H222</f>
        <v>0.00030000000000000003</v>
      </c>
      <c r="S222" s="195">
        <v>0</v>
      </c>
      <c r="T222" s="196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197" t="s">
        <v>308</v>
      </c>
      <c r="AT222" s="197" t="s">
        <v>244</v>
      </c>
      <c r="AU222" s="197" t="s">
        <v>147</v>
      </c>
      <c r="AY222" s="18" t="s">
        <v>139</v>
      </c>
      <c r="BE222" s="198">
        <f>IF(N222="základní",J222,0)</f>
        <v>0</v>
      </c>
      <c r="BF222" s="198">
        <f>IF(N222="snížená",J222,0)</f>
        <v>0</v>
      </c>
      <c r="BG222" s="198">
        <f>IF(N222="zákl. přenesená",J222,0)</f>
        <v>0</v>
      </c>
      <c r="BH222" s="198">
        <f>IF(N222="sníž. přenesená",J222,0)</f>
        <v>0</v>
      </c>
      <c r="BI222" s="198">
        <f>IF(N222="nulová",J222,0)</f>
        <v>0</v>
      </c>
      <c r="BJ222" s="18" t="s">
        <v>147</v>
      </c>
      <c r="BK222" s="198">
        <f>ROUND(I222*H222,2)</f>
        <v>0</v>
      </c>
      <c r="BL222" s="18" t="s">
        <v>227</v>
      </c>
      <c r="BM222" s="197" t="s">
        <v>336</v>
      </c>
    </row>
    <row r="223" s="2" customFormat="1" ht="21.75" customHeight="1">
      <c r="A223" s="37"/>
      <c r="B223" s="184"/>
      <c r="C223" s="185" t="s">
        <v>337</v>
      </c>
      <c r="D223" s="185" t="s">
        <v>142</v>
      </c>
      <c r="E223" s="186" t="s">
        <v>338</v>
      </c>
      <c r="F223" s="187" t="s">
        <v>339</v>
      </c>
      <c r="G223" s="188" t="s">
        <v>158</v>
      </c>
      <c r="H223" s="189">
        <v>4</v>
      </c>
      <c r="I223" s="190"/>
      <c r="J223" s="191">
        <f>ROUND(I223*H223,2)</f>
        <v>0</v>
      </c>
      <c r="K223" s="192"/>
      <c r="L223" s="38"/>
      <c r="M223" s="193" t="s">
        <v>1</v>
      </c>
      <c r="N223" s="194" t="s">
        <v>46</v>
      </c>
      <c r="O223" s="76"/>
      <c r="P223" s="195">
        <f>O223*H223</f>
        <v>0</v>
      </c>
      <c r="Q223" s="195">
        <v>0</v>
      </c>
      <c r="R223" s="195">
        <f>Q223*H223</f>
        <v>0</v>
      </c>
      <c r="S223" s="195">
        <v>0</v>
      </c>
      <c r="T223" s="196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197" t="s">
        <v>227</v>
      </c>
      <c r="AT223" s="197" t="s">
        <v>142</v>
      </c>
      <c r="AU223" s="197" t="s">
        <v>147</v>
      </c>
      <c r="AY223" s="18" t="s">
        <v>139</v>
      </c>
      <c r="BE223" s="198">
        <f>IF(N223="základní",J223,0)</f>
        <v>0</v>
      </c>
      <c r="BF223" s="198">
        <f>IF(N223="snížená",J223,0)</f>
        <v>0</v>
      </c>
      <c r="BG223" s="198">
        <f>IF(N223="zákl. přenesená",J223,0)</f>
        <v>0</v>
      </c>
      <c r="BH223" s="198">
        <f>IF(N223="sníž. přenesená",J223,0)</f>
        <v>0</v>
      </c>
      <c r="BI223" s="198">
        <f>IF(N223="nulová",J223,0)</f>
        <v>0</v>
      </c>
      <c r="BJ223" s="18" t="s">
        <v>147</v>
      </c>
      <c r="BK223" s="198">
        <f>ROUND(I223*H223,2)</f>
        <v>0</v>
      </c>
      <c r="BL223" s="18" t="s">
        <v>227</v>
      </c>
      <c r="BM223" s="197" t="s">
        <v>340</v>
      </c>
    </row>
    <row r="224" s="2" customFormat="1" ht="21.75" customHeight="1">
      <c r="A224" s="37"/>
      <c r="B224" s="184"/>
      <c r="C224" s="185" t="s">
        <v>341</v>
      </c>
      <c r="D224" s="185" t="s">
        <v>142</v>
      </c>
      <c r="E224" s="186" t="s">
        <v>342</v>
      </c>
      <c r="F224" s="187" t="s">
        <v>343</v>
      </c>
      <c r="G224" s="188" t="s">
        <v>166</v>
      </c>
      <c r="H224" s="189">
        <v>5.5099999999999998</v>
      </c>
      <c r="I224" s="190"/>
      <c r="J224" s="191">
        <f>ROUND(I224*H224,2)</f>
        <v>0</v>
      </c>
      <c r="K224" s="192"/>
      <c r="L224" s="38"/>
      <c r="M224" s="193" t="s">
        <v>1</v>
      </c>
      <c r="N224" s="194" t="s">
        <v>46</v>
      </c>
      <c r="O224" s="76"/>
      <c r="P224" s="195">
        <f>O224*H224</f>
        <v>0</v>
      </c>
      <c r="Q224" s="195">
        <v>4.0000000000000003E-05</v>
      </c>
      <c r="R224" s="195">
        <f>Q224*H224</f>
        <v>0.00022040000000000002</v>
      </c>
      <c r="S224" s="195">
        <v>0</v>
      </c>
      <c r="T224" s="196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197" t="s">
        <v>227</v>
      </c>
      <c r="AT224" s="197" t="s">
        <v>142</v>
      </c>
      <c r="AU224" s="197" t="s">
        <v>147</v>
      </c>
      <c r="AY224" s="18" t="s">
        <v>139</v>
      </c>
      <c r="BE224" s="198">
        <f>IF(N224="základní",J224,0)</f>
        <v>0</v>
      </c>
      <c r="BF224" s="198">
        <f>IF(N224="snížená",J224,0)</f>
        <v>0</v>
      </c>
      <c r="BG224" s="198">
        <f>IF(N224="zákl. přenesená",J224,0)</f>
        <v>0</v>
      </c>
      <c r="BH224" s="198">
        <f>IF(N224="sníž. přenesená",J224,0)</f>
        <v>0</v>
      </c>
      <c r="BI224" s="198">
        <f>IF(N224="nulová",J224,0)</f>
        <v>0</v>
      </c>
      <c r="BJ224" s="18" t="s">
        <v>147</v>
      </c>
      <c r="BK224" s="198">
        <f>ROUND(I224*H224,2)</f>
        <v>0</v>
      </c>
      <c r="BL224" s="18" t="s">
        <v>227</v>
      </c>
      <c r="BM224" s="197" t="s">
        <v>344</v>
      </c>
    </row>
    <row r="225" s="2" customFormat="1" ht="16.5" customHeight="1">
      <c r="A225" s="37"/>
      <c r="B225" s="184"/>
      <c r="C225" s="223" t="s">
        <v>345</v>
      </c>
      <c r="D225" s="223" t="s">
        <v>244</v>
      </c>
      <c r="E225" s="224" t="s">
        <v>346</v>
      </c>
      <c r="F225" s="225" t="s">
        <v>347</v>
      </c>
      <c r="G225" s="226" t="s">
        <v>166</v>
      </c>
      <c r="H225" s="227">
        <v>6.4820000000000002</v>
      </c>
      <c r="I225" s="228"/>
      <c r="J225" s="229">
        <f>ROUND(I225*H225,2)</f>
        <v>0</v>
      </c>
      <c r="K225" s="230"/>
      <c r="L225" s="231"/>
      <c r="M225" s="232" t="s">
        <v>1</v>
      </c>
      <c r="N225" s="233" t="s">
        <v>46</v>
      </c>
      <c r="O225" s="76"/>
      <c r="P225" s="195">
        <f>O225*H225</f>
        <v>0</v>
      </c>
      <c r="Q225" s="195">
        <v>0.00017000000000000001</v>
      </c>
      <c r="R225" s="195">
        <f>Q225*H225</f>
        <v>0.00110194</v>
      </c>
      <c r="S225" s="195">
        <v>0</v>
      </c>
      <c r="T225" s="196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197" t="s">
        <v>308</v>
      </c>
      <c r="AT225" s="197" t="s">
        <v>244</v>
      </c>
      <c r="AU225" s="197" t="s">
        <v>147</v>
      </c>
      <c r="AY225" s="18" t="s">
        <v>139</v>
      </c>
      <c r="BE225" s="198">
        <f>IF(N225="základní",J225,0)</f>
        <v>0</v>
      </c>
      <c r="BF225" s="198">
        <f>IF(N225="snížená",J225,0)</f>
        <v>0</v>
      </c>
      <c r="BG225" s="198">
        <f>IF(N225="zákl. přenesená",J225,0)</f>
        <v>0</v>
      </c>
      <c r="BH225" s="198">
        <f>IF(N225="sníž. přenesená",J225,0)</f>
        <v>0</v>
      </c>
      <c r="BI225" s="198">
        <f>IF(N225="nulová",J225,0)</f>
        <v>0</v>
      </c>
      <c r="BJ225" s="18" t="s">
        <v>147</v>
      </c>
      <c r="BK225" s="198">
        <f>ROUND(I225*H225,2)</f>
        <v>0</v>
      </c>
      <c r="BL225" s="18" t="s">
        <v>227</v>
      </c>
      <c r="BM225" s="197" t="s">
        <v>348</v>
      </c>
    </row>
    <row r="226" s="14" customFormat="1">
      <c r="A226" s="14"/>
      <c r="B226" s="207"/>
      <c r="C226" s="14"/>
      <c r="D226" s="200" t="s">
        <v>149</v>
      </c>
      <c r="E226" s="14"/>
      <c r="F226" s="209" t="s">
        <v>349</v>
      </c>
      <c r="G226" s="14"/>
      <c r="H226" s="210">
        <v>6.4820000000000002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149</v>
      </c>
      <c r="AU226" s="208" t="s">
        <v>147</v>
      </c>
      <c r="AV226" s="14" t="s">
        <v>147</v>
      </c>
      <c r="AW226" s="14" t="s">
        <v>3</v>
      </c>
      <c r="AX226" s="14" t="s">
        <v>88</v>
      </c>
      <c r="AY226" s="208" t="s">
        <v>139</v>
      </c>
    </row>
    <row r="227" s="2" customFormat="1" ht="21.75" customHeight="1">
      <c r="A227" s="37"/>
      <c r="B227" s="184"/>
      <c r="C227" s="185" t="s">
        <v>350</v>
      </c>
      <c r="D227" s="185" t="s">
        <v>142</v>
      </c>
      <c r="E227" s="186" t="s">
        <v>351</v>
      </c>
      <c r="F227" s="187" t="s">
        <v>352</v>
      </c>
      <c r="G227" s="188" t="s">
        <v>316</v>
      </c>
      <c r="H227" s="234"/>
      <c r="I227" s="190"/>
      <c r="J227" s="191">
        <f>ROUND(I227*H227,2)</f>
        <v>0</v>
      </c>
      <c r="K227" s="192"/>
      <c r="L227" s="38"/>
      <c r="M227" s="193" t="s">
        <v>1</v>
      </c>
      <c r="N227" s="194" t="s">
        <v>46</v>
      </c>
      <c r="O227" s="76"/>
      <c r="P227" s="195">
        <f>O227*H227</f>
        <v>0</v>
      </c>
      <c r="Q227" s="195">
        <v>0</v>
      </c>
      <c r="R227" s="195">
        <f>Q227*H227</f>
        <v>0</v>
      </c>
      <c r="S227" s="195">
        <v>0</v>
      </c>
      <c r="T227" s="196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197" t="s">
        <v>227</v>
      </c>
      <c r="AT227" s="197" t="s">
        <v>142</v>
      </c>
      <c r="AU227" s="197" t="s">
        <v>147</v>
      </c>
      <c r="AY227" s="18" t="s">
        <v>139</v>
      </c>
      <c r="BE227" s="198">
        <f>IF(N227="základní",J227,0)</f>
        <v>0</v>
      </c>
      <c r="BF227" s="198">
        <f>IF(N227="snížená",J227,0)</f>
        <v>0</v>
      </c>
      <c r="BG227" s="198">
        <f>IF(N227="zákl. přenesená",J227,0)</f>
        <v>0</v>
      </c>
      <c r="BH227" s="198">
        <f>IF(N227="sníž. přenesená",J227,0)</f>
        <v>0</v>
      </c>
      <c r="BI227" s="198">
        <f>IF(N227="nulová",J227,0)</f>
        <v>0</v>
      </c>
      <c r="BJ227" s="18" t="s">
        <v>147</v>
      </c>
      <c r="BK227" s="198">
        <f>ROUND(I227*H227,2)</f>
        <v>0</v>
      </c>
      <c r="BL227" s="18" t="s">
        <v>227</v>
      </c>
      <c r="BM227" s="197" t="s">
        <v>353</v>
      </c>
    </row>
    <row r="228" s="12" customFormat="1" ht="22.8" customHeight="1">
      <c r="A228" s="12"/>
      <c r="B228" s="171"/>
      <c r="C228" s="12"/>
      <c r="D228" s="172" t="s">
        <v>79</v>
      </c>
      <c r="E228" s="182" t="s">
        <v>354</v>
      </c>
      <c r="F228" s="182" t="s">
        <v>355</v>
      </c>
      <c r="G228" s="12"/>
      <c r="H228" s="12"/>
      <c r="I228" s="174"/>
      <c r="J228" s="183">
        <f>BK228</f>
        <v>0</v>
      </c>
      <c r="K228" s="12"/>
      <c r="L228" s="171"/>
      <c r="M228" s="176"/>
      <c r="N228" s="177"/>
      <c r="O228" s="177"/>
      <c r="P228" s="178">
        <f>SUM(P229:P233)</f>
        <v>0</v>
      </c>
      <c r="Q228" s="177"/>
      <c r="R228" s="178">
        <f>SUM(R229:R233)</f>
        <v>0.0263</v>
      </c>
      <c r="S228" s="177"/>
      <c r="T228" s="179">
        <f>SUM(T229:T233)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172" t="s">
        <v>147</v>
      </c>
      <c r="AT228" s="180" t="s">
        <v>79</v>
      </c>
      <c r="AU228" s="180" t="s">
        <v>88</v>
      </c>
      <c r="AY228" s="172" t="s">
        <v>139</v>
      </c>
      <c r="BK228" s="181">
        <f>SUM(BK229:BK233)</f>
        <v>0</v>
      </c>
    </row>
    <row r="229" s="2" customFormat="1" ht="21.75" customHeight="1">
      <c r="A229" s="37"/>
      <c r="B229" s="184"/>
      <c r="C229" s="185" t="s">
        <v>356</v>
      </c>
      <c r="D229" s="185" t="s">
        <v>142</v>
      </c>
      <c r="E229" s="186" t="s">
        <v>357</v>
      </c>
      <c r="F229" s="187" t="s">
        <v>358</v>
      </c>
      <c r="G229" s="188" t="s">
        <v>158</v>
      </c>
      <c r="H229" s="189">
        <v>2.5</v>
      </c>
      <c r="I229" s="190"/>
      <c r="J229" s="191">
        <f>ROUND(I229*H229,2)</f>
        <v>0</v>
      </c>
      <c r="K229" s="192"/>
      <c r="L229" s="38"/>
      <c r="M229" s="193" t="s">
        <v>1</v>
      </c>
      <c r="N229" s="194" t="s">
        <v>46</v>
      </c>
      <c r="O229" s="76"/>
      <c r="P229" s="195">
        <f>O229*H229</f>
        <v>0</v>
      </c>
      <c r="Q229" s="195">
        <v>0.0012600000000000001</v>
      </c>
      <c r="R229" s="195">
        <f>Q229*H229</f>
        <v>0.00315</v>
      </c>
      <c r="S229" s="195">
        <v>0</v>
      </c>
      <c r="T229" s="196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197" t="s">
        <v>227</v>
      </c>
      <c r="AT229" s="197" t="s">
        <v>142</v>
      </c>
      <c r="AU229" s="197" t="s">
        <v>147</v>
      </c>
      <c r="AY229" s="18" t="s">
        <v>139</v>
      </c>
      <c r="BE229" s="198">
        <f>IF(N229="základní",J229,0)</f>
        <v>0</v>
      </c>
      <c r="BF229" s="198">
        <f>IF(N229="snížená",J229,0)</f>
        <v>0</v>
      </c>
      <c r="BG229" s="198">
        <f>IF(N229="zákl. přenesená",J229,0)</f>
        <v>0</v>
      </c>
      <c r="BH229" s="198">
        <f>IF(N229="sníž. přenesená",J229,0)</f>
        <v>0</v>
      </c>
      <c r="BI229" s="198">
        <f>IF(N229="nulová",J229,0)</f>
        <v>0</v>
      </c>
      <c r="BJ229" s="18" t="s">
        <v>147</v>
      </c>
      <c r="BK229" s="198">
        <f>ROUND(I229*H229,2)</f>
        <v>0</v>
      </c>
      <c r="BL229" s="18" t="s">
        <v>227</v>
      </c>
      <c r="BM229" s="197" t="s">
        <v>359</v>
      </c>
    </row>
    <row r="230" s="2" customFormat="1" ht="21.75" customHeight="1">
      <c r="A230" s="37"/>
      <c r="B230" s="184"/>
      <c r="C230" s="185" t="s">
        <v>360</v>
      </c>
      <c r="D230" s="185" t="s">
        <v>142</v>
      </c>
      <c r="E230" s="186" t="s">
        <v>361</v>
      </c>
      <c r="F230" s="187" t="s">
        <v>362</v>
      </c>
      <c r="G230" s="188" t="s">
        <v>158</v>
      </c>
      <c r="H230" s="189">
        <v>5.5</v>
      </c>
      <c r="I230" s="190"/>
      <c r="J230" s="191">
        <f>ROUND(I230*H230,2)</f>
        <v>0</v>
      </c>
      <c r="K230" s="192"/>
      <c r="L230" s="38"/>
      <c r="M230" s="193" t="s">
        <v>1</v>
      </c>
      <c r="N230" s="194" t="s">
        <v>46</v>
      </c>
      <c r="O230" s="76"/>
      <c r="P230" s="195">
        <f>O230*H230</f>
        <v>0</v>
      </c>
      <c r="Q230" s="195">
        <v>0.0040200000000000001</v>
      </c>
      <c r="R230" s="195">
        <f>Q230*H230</f>
        <v>0.022110000000000001</v>
      </c>
      <c r="S230" s="195">
        <v>0</v>
      </c>
      <c r="T230" s="196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197" t="s">
        <v>227</v>
      </c>
      <c r="AT230" s="197" t="s">
        <v>142</v>
      </c>
      <c r="AU230" s="197" t="s">
        <v>147</v>
      </c>
      <c r="AY230" s="18" t="s">
        <v>139</v>
      </c>
      <c r="BE230" s="198">
        <f>IF(N230="základní",J230,0)</f>
        <v>0</v>
      </c>
      <c r="BF230" s="198">
        <f>IF(N230="snížená",J230,0)</f>
        <v>0</v>
      </c>
      <c r="BG230" s="198">
        <f>IF(N230="zákl. přenesená",J230,0)</f>
        <v>0</v>
      </c>
      <c r="BH230" s="198">
        <f>IF(N230="sníž. přenesená",J230,0)</f>
        <v>0</v>
      </c>
      <c r="BI230" s="198">
        <f>IF(N230="nulová",J230,0)</f>
        <v>0</v>
      </c>
      <c r="BJ230" s="18" t="s">
        <v>147</v>
      </c>
      <c r="BK230" s="198">
        <f>ROUND(I230*H230,2)</f>
        <v>0</v>
      </c>
      <c r="BL230" s="18" t="s">
        <v>227</v>
      </c>
      <c r="BM230" s="197" t="s">
        <v>363</v>
      </c>
    </row>
    <row r="231" s="2" customFormat="1" ht="16.5" customHeight="1">
      <c r="A231" s="37"/>
      <c r="B231" s="184"/>
      <c r="C231" s="185" t="s">
        <v>364</v>
      </c>
      <c r="D231" s="185" t="s">
        <v>142</v>
      </c>
      <c r="E231" s="186" t="s">
        <v>365</v>
      </c>
      <c r="F231" s="187" t="s">
        <v>366</v>
      </c>
      <c r="G231" s="188" t="s">
        <v>158</v>
      </c>
      <c r="H231" s="189">
        <v>2</v>
      </c>
      <c r="I231" s="190"/>
      <c r="J231" s="191">
        <f>ROUND(I231*H231,2)</f>
        <v>0</v>
      </c>
      <c r="K231" s="192"/>
      <c r="L231" s="38"/>
      <c r="M231" s="193" t="s">
        <v>1</v>
      </c>
      <c r="N231" s="194" t="s">
        <v>46</v>
      </c>
      <c r="O231" s="76"/>
      <c r="P231" s="195">
        <f>O231*H231</f>
        <v>0</v>
      </c>
      <c r="Q231" s="195">
        <v>0.00051999999999999995</v>
      </c>
      <c r="R231" s="195">
        <f>Q231*H231</f>
        <v>0.0010399999999999999</v>
      </c>
      <c r="S231" s="195">
        <v>0</v>
      </c>
      <c r="T231" s="196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197" t="s">
        <v>227</v>
      </c>
      <c r="AT231" s="197" t="s">
        <v>142</v>
      </c>
      <c r="AU231" s="197" t="s">
        <v>147</v>
      </c>
      <c r="AY231" s="18" t="s">
        <v>139</v>
      </c>
      <c r="BE231" s="198">
        <f>IF(N231="základní",J231,0)</f>
        <v>0</v>
      </c>
      <c r="BF231" s="198">
        <f>IF(N231="snížená",J231,0)</f>
        <v>0</v>
      </c>
      <c r="BG231" s="198">
        <f>IF(N231="zákl. přenesená",J231,0)</f>
        <v>0</v>
      </c>
      <c r="BH231" s="198">
        <f>IF(N231="sníž. přenesená",J231,0)</f>
        <v>0</v>
      </c>
      <c r="BI231" s="198">
        <f>IF(N231="nulová",J231,0)</f>
        <v>0</v>
      </c>
      <c r="BJ231" s="18" t="s">
        <v>147</v>
      </c>
      <c r="BK231" s="198">
        <f>ROUND(I231*H231,2)</f>
        <v>0</v>
      </c>
      <c r="BL231" s="18" t="s">
        <v>227</v>
      </c>
      <c r="BM231" s="197" t="s">
        <v>367</v>
      </c>
    </row>
    <row r="232" s="2" customFormat="1" ht="21.75" customHeight="1">
      <c r="A232" s="37"/>
      <c r="B232" s="184"/>
      <c r="C232" s="185" t="s">
        <v>368</v>
      </c>
      <c r="D232" s="185" t="s">
        <v>142</v>
      </c>
      <c r="E232" s="186" t="s">
        <v>369</v>
      </c>
      <c r="F232" s="187" t="s">
        <v>370</v>
      </c>
      <c r="G232" s="188" t="s">
        <v>371</v>
      </c>
      <c r="H232" s="189">
        <v>1</v>
      </c>
      <c r="I232" s="190"/>
      <c r="J232" s="191">
        <f>ROUND(I232*H232,2)</f>
        <v>0</v>
      </c>
      <c r="K232" s="192"/>
      <c r="L232" s="38"/>
      <c r="M232" s="193" t="s">
        <v>1</v>
      </c>
      <c r="N232" s="194" t="s">
        <v>46</v>
      </c>
      <c r="O232" s="76"/>
      <c r="P232" s="195">
        <f>O232*H232</f>
        <v>0</v>
      </c>
      <c r="Q232" s="195">
        <v>0</v>
      </c>
      <c r="R232" s="195">
        <f>Q232*H232</f>
        <v>0</v>
      </c>
      <c r="S232" s="195">
        <v>0</v>
      </c>
      <c r="T232" s="196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197" t="s">
        <v>227</v>
      </c>
      <c r="AT232" s="197" t="s">
        <v>142</v>
      </c>
      <c r="AU232" s="197" t="s">
        <v>147</v>
      </c>
      <c r="AY232" s="18" t="s">
        <v>139</v>
      </c>
      <c r="BE232" s="198">
        <f>IF(N232="základní",J232,0)</f>
        <v>0</v>
      </c>
      <c r="BF232" s="198">
        <f>IF(N232="snížená",J232,0)</f>
        <v>0</v>
      </c>
      <c r="BG232" s="198">
        <f>IF(N232="zákl. přenesená",J232,0)</f>
        <v>0</v>
      </c>
      <c r="BH232" s="198">
        <f>IF(N232="sníž. přenesená",J232,0)</f>
        <v>0</v>
      </c>
      <c r="BI232" s="198">
        <f>IF(N232="nulová",J232,0)</f>
        <v>0</v>
      </c>
      <c r="BJ232" s="18" t="s">
        <v>147</v>
      </c>
      <c r="BK232" s="198">
        <f>ROUND(I232*H232,2)</f>
        <v>0</v>
      </c>
      <c r="BL232" s="18" t="s">
        <v>227</v>
      </c>
      <c r="BM232" s="197" t="s">
        <v>372</v>
      </c>
    </row>
    <row r="233" s="2" customFormat="1" ht="21.75" customHeight="1">
      <c r="A233" s="37"/>
      <c r="B233" s="184"/>
      <c r="C233" s="185" t="s">
        <v>373</v>
      </c>
      <c r="D233" s="185" t="s">
        <v>142</v>
      </c>
      <c r="E233" s="186" t="s">
        <v>374</v>
      </c>
      <c r="F233" s="187" t="s">
        <v>375</v>
      </c>
      <c r="G233" s="188" t="s">
        <v>316</v>
      </c>
      <c r="H233" s="234"/>
      <c r="I233" s="190"/>
      <c r="J233" s="191">
        <f>ROUND(I233*H233,2)</f>
        <v>0</v>
      </c>
      <c r="K233" s="192"/>
      <c r="L233" s="38"/>
      <c r="M233" s="193" t="s">
        <v>1</v>
      </c>
      <c r="N233" s="194" t="s">
        <v>46</v>
      </c>
      <c r="O233" s="76"/>
      <c r="P233" s="195">
        <f>O233*H233</f>
        <v>0</v>
      </c>
      <c r="Q233" s="195">
        <v>0</v>
      </c>
      <c r="R233" s="195">
        <f>Q233*H233</f>
        <v>0</v>
      </c>
      <c r="S233" s="195">
        <v>0</v>
      </c>
      <c r="T233" s="196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197" t="s">
        <v>227</v>
      </c>
      <c r="AT233" s="197" t="s">
        <v>142</v>
      </c>
      <c r="AU233" s="197" t="s">
        <v>147</v>
      </c>
      <c r="AY233" s="18" t="s">
        <v>139</v>
      </c>
      <c r="BE233" s="198">
        <f>IF(N233="základní",J233,0)</f>
        <v>0</v>
      </c>
      <c r="BF233" s="198">
        <f>IF(N233="snížená",J233,0)</f>
        <v>0</v>
      </c>
      <c r="BG233" s="198">
        <f>IF(N233="zákl. přenesená",J233,0)</f>
        <v>0</v>
      </c>
      <c r="BH233" s="198">
        <f>IF(N233="sníž. přenesená",J233,0)</f>
        <v>0</v>
      </c>
      <c r="BI233" s="198">
        <f>IF(N233="nulová",J233,0)</f>
        <v>0</v>
      </c>
      <c r="BJ233" s="18" t="s">
        <v>147</v>
      </c>
      <c r="BK233" s="198">
        <f>ROUND(I233*H233,2)</f>
        <v>0</v>
      </c>
      <c r="BL233" s="18" t="s">
        <v>227</v>
      </c>
      <c r="BM233" s="197" t="s">
        <v>376</v>
      </c>
    </row>
    <row r="234" s="12" customFormat="1" ht="22.8" customHeight="1">
      <c r="A234" s="12"/>
      <c r="B234" s="171"/>
      <c r="C234" s="12"/>
      <c r="D234" s="172" t="s">
        <v>79</v>
      </c>
      <c r="E234" s="182" t="s">
        <v>377</v>
      </c>
      <c r="F234" s="182" t="s">
        <v>378</v>
      </c>
      <c r="G234" s="12"/>
      <c r="H234" s="12"/>
      <c r="I234" s="174"/>
      <c r="J234" s="183">
        <f>BK234</f>
        <v>0</v>
      </c>
      <c r="K234" s="12"/>
      <c r="L234" s="171"/>
      <c r="M234" s="176"/>
      <c r="N234" s="177"/>
      <c r="O234" s="177"/>
      <c r="P234" s="178">
        <f>SUM(P235:P243)</f>
        <v>0</v>
      </c>
      <c r="Q234" s="177"/>
      <c r="R234" s="178">
        <f>SUM(R235:R243)</f>
        <v>0.0071999999999999998</v>
      </c>
      <c r="S234" s="177"/>
      <c r="T234" s="179">
        <f>SUM(T235:T243)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172" t="s">
        <v>147</v>
      </c>
      <c r="AT234" s="180" t="s">
        <v>79</v>
      </c>
      <c r="AU234" s="180" t="s">
        <v>88</v>
      </c>
      <c r="AY234" s="172" t="s">
        <v>139</v>
      </c>
      <c r="BK234" s="181">
        <f>SUM(BK235:BK243)</f>
        <v>0</v>
      </c>
    </row>
    <row r="235" s="2" customFormat="1" ht="33" customHeight="1">
      <c r="A235" s="37"/>
      <c r="B235" s="184"/>
      <c r="C235" s="185" t="s">
        <v>379</v>
      </c>
      <c r="D235" s="185" t="s">
        <v>142</v>
      </c>
      <c r="E235" s="186" t="s">
        <v>380</v>
      </c>
      <c r="F235" s="187" t="s">
        <v>381</v>
      </c>
      <c r="G235" s="188" t="s">
        <v>158</v>
      </c>
      <c r="H235" s="189">
        <v>9</v>
      </c>
      <c r="I235" s="190"/>
      <c r="J235" s="191">
        <f>ROUND(I235*H235,2)</f>
        <v>0</v>
      </c>
      <c r="K235" s="192"/>
      <c r="L235" s="38"/>
      <c r="M235" s="193" t="s">
        <v>1</v>
      </c>
      <c r="N235" s="194" t="s">
        <v>46</v>
      </c>
      <c r="O235" s="76"/>
      <c r="P235" s="195">
        <f>O235*H235</f>
        <v>0</v>
      </c>
      <c r="Q235" s="195">
        <v>0.00027</v>
      </c>
      <c r="R235" s="195">
        <f>Q235*H235</f>
        <v>0.0024299999999999999</v>
      </c>
      <c r="S235" s="195">
        <v>0</v>
      </c>
      <c r="T235" s="196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197" t="s">
        <v>227</v>
      </c>
      <c r="AT235" s="197" t="s">
        <v>142</v>
      </c>
      <c r="AU235" s="197" t="s">
        <v>147</v>
      </c>
      <c r="AY235" s="18" t="s">
        <v>139</v>
      </c>
      <c r="BE235" s="198">
        <f>IF(N235="základní",J235,0)</f>
        <v>0</v>
      </c>
      <c r="BF235" s="198">
        <f>IF(N235="snížená",J235,0)</f>
        <v>0</v>
      </c>
      <c r="BG235" s="198">
        <f>IF(N235="zákl. přenesená",J235,0)</f>
        <v>0</v>
      </c>
      <c r="BH235" s="198">
        <f>IF(N235="sníž. přenesená",J235,0)</f>
        <v>0</v>
      </c>
      <c r="BI235" s="198">
        <f>IF(N235="nulová",J235,0)</f>
        <v>0</v>
      </c>
      <c r="BJ235" s="18" t="s">
        <v>147</v>
      </c>
      <c r="BK235" s="198">
        <f>ROUND(I235*H235,2)</f>
        <v>0</v>
      </c>
      <c r="BL235" s="18" t="s">
        <v>227</v>
      </c>
      <c r="BM235" s="197" t="s">
        <v>382</v>
      </c>
    </row>
    <row r="236" s="14" customFormat="1">
      <c r="A236" s="14"/>
      <c r="B236" s="207"/>
      <c r="C236" s="14"/>
      <c r="D236" s="200" t="s">
        <v>149</v>
      </c>
      <c r="E236" s="208" t="s">
        <v>1</v>
      </c>
      <c r="F236" s="209" t="s">
        <v>193</v>
      </c>
      <c r="G236" s="14"/>
      <c r="H236" s="210">
        <v>9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149</v>
      </c>
      <c r="AU236" s="208" t="s">
        <v>147</v>
      </c>
      <c r="AV236" s="14" t="s">
        <v>147</v>
      </c>
      <c r="AW236" s="14" t="s">
        <v>36</v>
      </c>
      <c r="AX236" s="14" t="s">
        <v>88</v>
      </c>
      <c r="AY236" s="208" t="s">
        <v>139</v>
      </c>
    </row>
    <row r="237" s="2" customFormat="1" ht="16.5" customHeight="1">
      <c r="A237" s="37"/>
      <c r="B237" s="184"/>
      <c r="C237" s="223" t="s">
        <v>383</v>
      </c>
      <c r="D237" s="223" t="s">
        <v>244</v>
      </c>
      <c r="E237" s="224" t="s">
        <v>384</v>
      </c>
      <c r="F237" s="225" t="s">
        <v>385</v>
      </c>
      <c r="G237" s="226" t="s">
        <v>158</v>
      </c>
      <c r="H237" s="227">
        <v>9</v>
      </c>
      <c r="I237" s="228"/>
      <c r="J237" s="229">
        <f>ROUND(I237*H237,2)</f>
        <v>0</v>
      </c>
      <c r="K237" s="230"/>
      <c r="L237" s="231"/>
      <c r="M237" s="232" t="s">
        <v>1</v>
      </c>
      <c r="N237" s="233" t="s">
        <v>46</v>
      </c>
      <c r="O237" s="76"/>
      <c r="P237" s="195">
        <f>O237*H237</f>
        <v>0</v>
      </c>
      <c r="Q237" s="195">
        <v>0.00012999999999999999</v>
      </c>
      <c r="R237" s="195">
        <f>Q237*H237</f>
        <v>0.0011699999999999998</v>
      </c>
      <c r="S237" s="195">
        <v>0</v>
      </c>
      <c r="T237" s="196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197" t="s">
        <v>308</v>
      </c>
      <c r="AT237" s="197" t="s">
        <v>244</v>
      </c>
      <c r="AU237" s="197" t="s">
        <v>147</v>
      </c>
      <c r="AY237" s="18" t="s">
        <v>139</v>
      </c>
      <c r="BE237" s="198">
        <f>IF(N237="základní",J237,0)</f>
        <v>0</v>
      </c>
      <c r="BF237" s="198">
        <f>IF(N237="snížená",J237,0)</f>
        <v>0</v>
      </c>
      <c r="BG237" s="198">
        <f>IF(N237="zákl. přenesená",J237,0)</f>
        <v>0</v>
      </c>
      <c r="BH237" s="198">
        <f>IF(N237="sníž. přenesená",J237,0)</f>
        <v>0</v>
      </c>
      <c r="BI237" s="198">
        <f>IF(N237="nulová",J237,0)</f>
        <v>0</v>
      </c>
      <c r="BJ237" s="18" t="s">
        <v>147</v>
      </c>
      <c r="BK237" s="198">
        <f>ROUND(I237*H237,2)</f>
        <v>0</v>
      </c>
      <c r="BL237" s="18" t="s">
        <v>227</v>
      </c>
      <c r="BM237" s="197" t="s">
        <v>386</v>
      </c>
    </row>
    <row r="238" s="2" customFormat="1" ht="16.5" customHeight="1">
      <c r="A238" s="37"/>
      <c r="B238" s="184"/>
      <c r="C238" s="185" t="s">
        <v>387</v>
      </c>
      <c r="D238" s="185" t="s">
        <v>142</v>
      </c>
      <c r="E238" s="186" t="s">
        <v>388</v>
      </c>
      <c r="F238" s="187" t="s">
        <v>389</v>
      </c>
      <c r="G238" s="188" t="s">
        <v>154</v>
      </c>
      <c r="H238" s="189">
        <v>4</v>
      </c>
      <c r="I238" s="190"/>
      <c r="J238" s="191">
        <f>ROUND(I238*H238,2)</f>
        <v>0</v>
      </c>
      <c r="K238" s="192"/>
      <c r="L238" s="38"/>
      <c r="M238" s="193" t="s">
        <v>1</v>
      </c>
      <c r="N238" s="194" t="s">
        <v>46</v>
      </c>
      <c r="O238" s="76"/>
      <c r="P238" s="195">
        <f>O238*H238</f>
        <v>0</v>
      </c>
      <c r="Q238" s="195">
        <v>0</v>
      </c>
      <c r="R238" s="195">
        <f>Q238*H238</f>
        <v>0</v>
      </c>
      <c r="S238" s="195">
        <v>0</v>
      </c>
      <c r="T238" s="196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197" t="s">
        <v>227</v>
      </c>
      <c r="AT238" s="197" t="s">
        <v>142</v>
      </c>
      <c r="AU238" s="197" t="s">
        <v>147</v>
      </c>
      <c r="AY238" s="18" t="s">
        <v>139</v>
      </c>
      <c r="BE238" s="198">
        <f>IF(N238="základní",J238,0)</f>
        <v>0</v>
      </c>
      <c r="BF238" s="198">
        <f>IF(N238="snížená",J238,0)</f>
        <v>0</v>
      </c>
      <c r="BG238" s="198">
        <f>IF(N238="zákl. přenesená",J238,0)</f>
        <v>0</v>
      </c>
      <c r="BH238" s="198">
        <f>IF(N238="sníž. přenesená",J238,0)</f>
        <v>0</v>
      </c>
      <c r="BI238" s="198">
        <f>IF(N238="nulová",J238,0)</f>
        <v>0</v>
      </c>
      <c r="BJ238" s="18" t="s">
        <v>147</v>
      </c>
      <c r="BK238" s="198">
        <f>ROUND(I238*H238,2)</f>
        <v>0</v>
      </c>
      <c r="BL238" s="18" t="s">
        <v>227</v>
      </c>
      <c r="BM238" s="197" t="s">
        <v>390</v>
      </c>
    </row>
    <row r="239" s="14" customFormat="1">
      <c r="A239" s="14"/>
      <c r="B239" s="207"/>
      <c r="C239" s="14"/>
      <c r="D239" s="200" t="s">
        <v>149</v>
      </c>
      <c r="E239" s="208" t="s">
        <v>1</v>
      </c>
      <c r="F239" s="209" t="s">
        <v>146</v>
      </c>
      <c r="G239" s="14"/>
      <c r="H239" s="210">
        <v>4</v>
      </c>
      <c r="I239" s="211"/>
      <c r="J239" s="14"/>
      <c r="K239" s="14"/>
      <c r="L239" s="207"/>
      <c r="M239" s="212"/>
      <c r="N239" s="213"/>
      <c r="O239" s="213"/>
      <c r="P239" s="213"/>
      <c r="Q239" s="213"/>
      <c r="R239" s="213"/>
      <c r="S239" s="213"/>
      <c r="T239" s="2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8" t="s">
        <v>149</v>
      </c>
      <c r="AU239" s="208" t="s">
        <v>147</v>
      </c>
      <c r="AV239" s="14" t="s">
        <v>147</v>
      </c>
      <c r="AW239" s="14" t="s">
        <v>36</v>
      </c>
      <c r="AX239" s="14" t="s">
        <v>88</v>
      </c>
      <c r="AY239" s="208" t="s">
        <v>139</v>
      </c>
    </row>
    <row r="240" s="2" customFormat="1" ht="21.75" customHeight="1">
      <c r="A240" s="37"/>
      <c r="B240" s="184"/>
      <c r="C240" s="185" t="s">
        <v>391</v>
      </c>
      <c r="D240" s="185" t="s">
        <v>142</v>
      </c>
      <c r="E240" s="186" t="s">
        <v>392</v>
      </c>
      <c r="F240" s="187" t="s">
        <v>393</v>
      </c>
      <c r="G240" s="188" t="s">
        <v>158</v>
      </c>
      <c r="H240" s="189">
        <v>9</v>
      </c>
      <c r="I240" s="190"/>
      <c r="J240" s="191">
        <f>ROUND(I240*H240,2)</f>
        <v>0</v>
      </c>
      <c r="K240" s="192"/>
      <c r="L240" s="38"/>
      <c r="M240" s="193" t="s">
        <v>1</v>
      </c>
      <c r="N240" s="194" t="s">
        <v>46</v>
      </c>
      <c r="O240" s="76"/>
      <c r="P240" s="195">
        <f>O240*H240</f>
        <v>0</v>
      </c>
      <c r="Q240" s="195">
        <v>0.00040000000000000002</v>
      </c>
      <c r="R240" s="195">
        <f>Q240*H240</f>
        <v>0.0036000000000000003</v>
      </c>
      <c r="S240" s="195">
        <v>0</v>
      </c>
      <c r="T240" s="196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197" t="s">
        <v>227</v>
      </c>
      <c r="AT240" s="197" t="s">
        <v>142</v>
      </c>
      <c r="AU240" s="197" t="s">
        <v>147</v>
      </c>
      <c r="AY240" s="18" t="s">
        <v>139</v>
      </c>
      <c r="BE240" s="198">
        <f>IF(N240="základní",J240,0)</f>
        <v>0</v>
      </c>
      <c r="BF240" s="198">
        <f>IF(N240="snížená",J240,0)</f>
        <v>0</v>
      </c>
      <c r="BG240" s="198">
        <f>IF(N240="zákl. přenesená",J240,0)</f>
        <v>0</v>
      </c>
      <c r="BH240" s="198">
        <f>IF(N240="sníž. přenesená",J240,0)</f>
        <v>0</v>
      </c>
      <c r="BI240" s="198">
        <f>IF(N240="nulová",J240,0)</f>
        <v>0</v>
      </c>
      <c r="BJ240" s="18" t="s">
        <v>147</v>
      </c>
      <c r="BK240" s="198">
        <f>ROUND(I240*H240,2)</f>
        <v>0</v>
      </c>
      <c r="BL240" s="18" t="s">
        <v>227</v>
      </c>
      <c r="BM240" s="197" t="s">
        <v>394</v>
      </c>
    </row>
    <row r="241" s="14" customFormat="1">
      <c r="A241" s="14"/>
      <c r="B241" s="207"/>
      <c r="C241" s="14"/>
      <c r="D241" s="200" t="s">
        <v>149</v>
      </c>
      <c r="E241" s="208" t="s">
        <v>1</v>
      </c>
      <c r="F241" s="209" t="s">
        <v>193</v>
      </c>
      <c r="G241" s="14"/>
      <c r="H241" s="210">
        <v>9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149</v>
      </c>
      <c r="AU241" s="208" t="s">
        <v>147</v>
      </c>
      <c r="AV241" s="14" t="s">
        <v>147</v>
      </c>
      <c r="AW241" s="14" t="s">
        <v>36</v>
      </c>
      <c r="AX241" s="14" t="s">
        <v>88</v>
      </c>
      <c r="AY241" s="208" t="s">
        <v>139</v>
      </c>
    </row>
    <row r="242" s="2" customFormat="1" ht="21.75" customHeight="1">
      <c r="A242" s="37"/>
      <c r="B242" s="184"/>
      <c r="C242" s="185" t="s">
        <v>395</v>
      </c>
      <c r="D242" s="185" t="s">
        <v>142</v>
      </c>
      <c r="E242" s="186" t="s">
        <v>396</v>
      </c>
      <c r="F242" s="187" t="s">
        <v>397</v>
      </c>
      <c r="G242" s="188" t="s">
        <v>371</v>
      </c>
      <c r="H242" s="189">
        <v>1</v>
      </c>
      <c r="I242" s="190"/>
      <c r="J242" s="191">
        <f>ROUND(I242*H242,2)</f>
        <v>0</v>
      </c>
      <c r="K242" s="192"/>
      <c r="L242" s="38"/>
      <c r="M242" s="193" t="s">
        <v>1</v>
      </c>
      <c r="N242" s="194" t="s">
        <v>46</v>
      </c>
      <c r="O242" s="76"/>
      <c r="P242" s="195">
        <f>O242*H242</f>
        <v>0</v>
      </c>
      <c r="Q242" s="195">
        <v>0</v>
      </c>
      <c r="R242" s="195">
        <f>Q242*H242</f>
        <v>0</v>
      </c>
      <c r="S242" s="195">
        <v>0</v>
      </c>
      <c r="T242" s="196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197" t="s">
        <v>227</v>
      </c>
      <c r="AT242" s="197" t="s">
        <v>142</v>
      </c>
      <c r="AU242" s="197" t="s">
        <v>147</v>
      </c>
      <c r="AY242" s="18" t="s">
        <v>139</v>
      </c>
      <c r="BE242" s="198">
        <f>IF(N242="základní",J242,0)</f>
        <v>0</v>
      </c>
      <c r="BF242" s="198">
        <f>IF(N242="snížená",J242,0)</f>
        <v>0</v>
      </c>
      <c r="BG242" s="198">
        <f>IF(N242="zákl. přenesená",J242,0)</f>
        <v>0</v>
      </c>
      <c r="BH242" s="198">
        <f>IF(N242="sníž. přenesená",J242,0)</f>
        <v>0</v>
      </c>
      <c r="BI242" s="198">
        <f>IF(N242="nulová",J242,0)</f>
        <v>0</v>
      </c>
      <c r="BJ242" s="18" t="s">
        <v>147</v>
      </c>
      <c r="BK242" s="198">
        <f>ROUND(I242*H242,2)</f>
        <v>0</v>
      </c>
      <c r="BL242" s="18" t="s">
        <v>227</v>
      </c>
      <c r="BM242" s="197" t="s">
        <v>398</v>
      </c>
    </row>
    <row r="243" s="2" customFormat="1" ht="21.75" customHeight="1">
      <c r="A243" s="37"/>
      <c r="B243" s="184"/>
      <c r="C243" s="185" t="s">
        <v>399</v>
      </c>
      <c r="D243" s="185" t="s">
        <v>142</v>
      </c>
      <c r="E243" s="186" t="s">
        <v>400</v>
      </c>
      <c r="F243" s="187" t="s">
        <v>401</v>
      </c>
      <c r="G243" s="188" t="s">
        <v>316</v>
      </c>
      <c r="H243" s="234"/>
      <c r="I243" s="190"/>
      <c r="J243" s="191">
        <f>ROUND(I243*H243,2)</f>
        <v>0</v>
      </c>
      <c r="K243" s="192"/>
      <c r="L243" s="38"/>
      <c r="M243" s="193" t="s">
        <v>1</v>
      </c>
      <c r="N243" s="194" t="s">
        <v>46</v>
      </c>
      <c r="O243" s="76"/>
      <c r="P243" s="195">
        <f>O243*H243</f>
        <v>0</v>
      </c>
      <c r="Q243" s="195">
        <v>0</v>
      </c>
      <c r="R243" s="195">
        <f>Q243*H243</f>
        <v>0</v>
      </c>
      <c r="S243" s="195">
        <v>0</v>
      </c>
      <c r="T243" s="196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197" t="s">
        <v>227</v>
      </c>
      <c r="AT243" s="197" t="s">
        <v>142</v>
      </c>
      <c r="AU243" s="197" t="s">
        <v>147</v>
      </c>
      <c r="AY243" s="18" t="s">
        <v>139</v>
      </c>
      <c r="BE243" s="198">
        <f>IF(N243="základní",J243,0)</f>
        <v>0</v>
      </c>
      <c r="BF243" s="198">
        <f>IF(N243="snížená",J243,0)</f>
        <v>0</v>
      </c>
      <c r="BG243" s="198">
        <f>IF(N243="zákl. přenesená",J243,0)</f>
        <v>0</v>
      </c>
      <c r="BH243" s="198">
        <f>IF(N243="sníž. přenesená",J243,0)</f>
        <v>0</v>
      </c>
      <c r="BI243" s="198">
        <f>IF(N243="nulová",J243,0)</f>
        <v>0</v>
      </c>
      <c r="BJ243" s="18" t="s">
        <v>147</v>
      </c>
      <c r="BK243" s="198">
        <f>ROUND(I243*H243,2)</f>
        <v>0</v>
      </c>
      <c r="BL243" s="18" t="s">
        <v>227</v>
      </c>
      <c r="BM243" s="197" t="s">
        <v>402</v>
      </c>
    </row>
    <row r="244" s="12" customFormat="1" ht="22.8" customHeight="1">
      <c r="A244" s="12"/>
      <c r="B244" s="171"/>
      <c r="C244" s="12"/>
      <c r="D244" s="172" t="s">
        <v>79</v>
      </c>
      <c r="E244" s="182" t="s">
        <v>403</v>
      </c>
      <c r="F244" s="182" t="s">
        <v>404</v>
      </c>
      <c r="G244" s="12"/>
      <c r="H244" s="12"/>
      <c r="I244" s="174"/>
      <c r="J244" s="183">
        <f>BK244</f>
        <v>0</v>
      </c>
      <c r="K244" s="12"/>
      <c r="L244" s="171"/>
      <c r="M244" s="176"/>
      <c r="N244" s="177"/>
      <c r="O244" s="177"/>
      <c r="P244" s="178">
        <f>SUM(P245:P255)</f>
        <v>0</v>
      </c>
      <c r="Q244" s="177"/>
      <c r="R244" s="178">
        <f>SUM(R245:R255)</f>
        <v>0.067150000000000001</v>
      </c>
      <c r="S244" s="177"/>
      <c r="T244" s="179">
        <f>SUM(T245:T255)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172" t="s">
        <v>147</v>
      </c>
      <c r="AT244" s="180" t="s">
        <v>79</v>
      </c>
      <c r="AU244" s="180" t="s">
        <v>88</v>
      </c>
      <c r="AY244" s="172" t="s">
        <v>139</v>
      </c>
      <c r="BK244" s="181">
        <f>SUM(BK245:BK255)</f>
        <v>0</v>
      </c>
    </row>
    <row r="245" s="2" customFormat="1" ht="16.5" customHeight="1">
      <c r="A245" s="37"/>
      <c r="B245" s="184"/>
      <c r="C245" s="185" t="s">
        <v>405</v>
      </c>
      <c r="D245" s="185" t="s">
        <v>142</v>
      </c>
      <c r="E245" s="186" t="s">
        <v>406</v>
      </c>
      <c r="F245" s="187" t="s">
        <v>407</v>
      </c>
      <c r="G245" s="188" t="s">
        <v>154</v>
      </c>
      <c r="H245" s="189">
        <v>1</v>
      </c>
      <c r="I245" s="190"/>
      <c r="J245" s="191">
        <f>ROUND(I245*H245,2)</f>
        <v>0</v>
      </c>
      <c r="K245" s="192"/>
      <c r="L245" s="38"/>
      <c r="M245" s="193" t="s">
        <v>1</v>
      </c>
      <c r="N245" s="194" t="s">
        <v>46</v>
      </c>
      <c r="O245" s="76"/>
      <c r="P245" s="195">
        <f>O245*H245</f>
        <v>0</v>
      </c>
      <c r="Q245" s="195">
        <v>0.0024199999999999998</v>
      </c>
      <c r="R245" s="195">
        <f>Q245*H245</f>
        <v>0.0024199999999999998</v>
      </c>
      <c r="S245" s="195">
        <v>0</v>
      </c>
      <c r="T245" s="196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197" t="s">
        <v>227</v>
      </c>
      <c r="AT245" s="197" t="s">
        <v>142</v>
      </c>
      <c r="AU245" s="197" t="s">
        <v>147</v>
      </c>
      <c r="AY245" s="18" t="s">
        <v>139</v>
      </c>
      <c r="BE245" s="198">
        <f>IF(N245="základní",J245,0)</f>
        <v>0</v>
      </c>
      <c r="BF245" s="198">
        <f>IF(N245="snížená",J245,0)</f>
        <v>0</v>
      </c>
      <c r="BG245" s="198">
        <f>IF(N245="zákl. přenesená",J245,0)</f>
        <v>0</v>
      </c>
      <c r="BH245" s="198">
        <f>IF(N245="sníž. přenesená",J245,0)</f>
        <v>0</v>
      </c>
      <c r="BI245" s="198">
        <f>IF(N245="nulová",J245,0)</f>
        <v>0</v>
      </c>
      <c r="BJ245" s="18" t="s">
        <v>147</v>
      </c>
      <c r="BK245" s="198">
        <f>ROUND(I245*H245,2)</f>
        <v>0</v>
      </c>
      <c r="BL245" s="18" t="s">
        <v>227</v>
      </c>
      <c r="BM245" s="197" t="s">
        <v>408</v>
      </c>
    </row>
    <row r="246" s="2" customFormat="1" ht="21.75" customHeight="1">
      <c r="A246" s="37"/>
      <c r="B246" s="184"/>
      <c r="C246" s="223" t="s">
        <v>409</v>
      </c>
      <c r="D246" s="223" t="s">
        <v>244</v>
      </c>
      <c r="E246" s="224" t="s">
        <v>410</v>
      </c>
      <c r="F246" s="225" t="s">
        <v>411</v>
      </c>
      <c r="G246" s="226" t="s">
        <v>154</v>
      </c>
      <c r="H246" s="227">
        <v>1</v>
      </c>
      <c r="I246" s="228"/>
      <c r="J246" s="229">
        <f>ROUND(I246*H246,2)</f>
        <v>0</v>
      </c>
      <c r="K246" s="230"/>
      <c r="L246" s="231"/>
      <c r="M246" s="232" t="s">
        <v>1</v>
      </c>
      <c r="N246" s="233" t="s">
        <v>46</v>
      </c>
      <c r="O246" s="76"/>
      <c r="P246" s="195">
        <f>O246*H246</f>
        <v>0</v>
      </c>
      <c r="Q246" s="195">
        <v>0.014500000000000001</v>
      </c>
      <c r="R246" s="195">
        <f>Q246*H246</f>
        <v>0.014500000000000001</v>
      </c>
      <c r="S246" s="195">
        <v>0</v>
      </c>
      <c r="T246" s="196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197" t="s">
        <v>308</v>
      </c>
      <c r="AT246" s="197" t="s">
        <v>244</v>
      </c>
      <c r="AU246" s="197" t="s">
        <v>147</v>
      </c>
      <c r="AY246" s="18" t="s">
        <v>139</v>
      </c>
      <c r="BE246" s="198">
        <f>IF(N246="základní",J246,0)</f>
        <v>0</v>
      </c>
      <c r="BF246" s="198">
        <f>IF(N246="snížená",J246,0)</f>
        <v>0</v>
      </c>
      <c r="BG246" s="198">
        <f>IF(N246="zákl. přenesená",J246,0)</f>
        <v>0</v>
      </c>
      <c r="BH246" s="198">
        <f>IF(N246="sníž. přenesená",J246,0)</f>
        <v>0</v>
      </c>
      <c r="BI246" s="198">
        <f>IF(N246="nulová",J246,0)</f>
        <v>0</v>
      </c>
      <c r="BJ246" s="18" t="s">
        <v>147</v>
      </c>
      <c r="BK246" s="198">
        <f>ROUND(I246*H246,2)</f>
        <v>0</v>
      </c>
      <c r="BL246" s="18" t="s">
        <v>227</v>
      </c>
      <c r="BM246" s="197" t="s">
        <v>412</v>
      </c>
    </row>
    <row r="247" s="2" customFormat="1" ht="21.75" customHeight="1">
      <c r="A247" s="37"/>
      <c r="B247" s="184"/>
      <c r="C247" s="223" t="s">
        <v>413</v>
      </c>
      <c r="D247" s="223" t="s">
        <v>244</v>
      </c>
      <c r="E247" s="224" t="s">
        <v>414</v>
      </c>
      <c r="F247" s="225" t="s">
        <v>415</v>
      </c>
      <c r="G247" s="226" t="s">
        <v>154</v>
      </c>
      <c r="H247" s="227">
        <v>1</v>
      </c>
      <c r="I247" s="228"/>
      <c r="J247" s="229">
        <f>ROUND(I247*H247,2)</f>
        <v>0</v>
      </c>
      <c r="K247" s="230"/>
      <c r="L247" s="231"/>
      <c r="M247" s="232" t="s">
        <v>1</v>
      </c>
      <c r="N247" s="233" t="s">
        <v>46</v>
      </c>
      <c r="O247" s="76"/>
      <c r="P247" s="195">
        <f>O247*H247</f>
        <v>0</v>
      </c>
      <c r="Q247" s="195">
        <v>0.0012999999999999999</v>
      </c>
      <c r="R247" s="195">
        <f>Q247*H247</f>
        <v>0.0012999999999999999</v>
      </c>
      <c r="S247" s="195">
        <v>0</v>
      </c>
      <c r="T247" s="196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197" t="s">
        <v>308</v>
      </c>
      <c r="AT247" s="197" t="s">
        <v>244</v>
      </c>
      <c r="AU247" s="197" t="s">
        <v>147</v>
      </c>
      <c r="AY247" s="18" t="s">
        <v>139</v>
      </c>
      <c r="BE247" s="198">
        <f>IF(N247="základní",J247,0)</f>
        <v>0</v>
      </c>
      <c r="BF247" s="198">
        <f>IF(N247="snížená",J247,0)</f>
        <v>0</v>
      </c>
      <c r="BG247" s="198">
        <f>IF(N247="zákl. přenesená",J247,0)</f>
        <v>0</v>
      </c>
      <c r="BH247" s="198">
        <f>IF(N247="sníž. přenesená",J247,0)</f>
        <v>0</v>
      </c>
      <c r="BI247" s="198">
        <f>IF(N247="nulová",J247,0)</f>
        <v>0</v>
      </c>
      <c r="BJ247" s="18" t="s">
        <v>147</v>
      </c>
      <c r="BK247" s="198">
        <f>ROUND(I247*H247,2)</f>
        <v>0</v>
      </c>
      <c r="BL247" s="18" t="s">
        <v>227</v>
      </c>
      <c r="BM247" s="197" t="s">
        <v>416</v>
      </c>
    </row>
    <row r="248" s="2" customFormat="1" ht="16.5" customHeight="1">
      <c r="A248" s="37"/>
      <c r="B248" s="184"/>
      <c r="C248" s="223" t="s">
        <v>417</v>
      </c>
      <c r="D248" s="223" t="s">
        <v>244</v>
      </c>
      <c r="E248" s="224" t="s">
        <v>418</v>
      </c>
      <c r="F248" s="225" t="s">
        <v>419</v>
      </c>
      <c r="G248" s="226" t="s">
        <v>154</v>
      </c>
      <c r="H248" s="227">
        <v>1</v>
      </c>
      <c r="I248" s="228"/>
      <c r="J248" s="229">
        <f>ROUND(I248*H248,2)</f>
        <v>0</v>
      </c>
      <c r="K248" s="230"/>
      <c r="L248" s="231"/>
      <c r="M248" s="232" t="s">
        <v>1</v>
      </c>
      <c r="N248" s="233" t="s">
        <v>46</v>
      </c>
      <c r="O248" s="76"/>
      <c r="P248" s="195">
        <f>O248*H248</f>
        <v>0</v>
      </c>
      <c r="Q248" s="195">
        <v>0.0012999999999999999</v>
      </c>
      <c r="R248" s="195">
        <f>Q248*H248</f>
        <v>0.0012999999999999999</v>
      </c>
      <c r="S248" s="195">
        <v>0</v>
      </c>
      <c r="T248" s="196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197" t="s">
        <v>308</v>
      </c>
      <c r="AT248" s="197" t="s">
        <v>244</v>
      </c>
      <c r="AU248" s="197" t="s">
        <v>147</v>
      </c>
      <c r="AY248" s="18" t="s">
        <v>139</v>
      </c>
      <c r="BE248" s="198">
        <f>IF(N248="základní",J248,0)</f>
        <v>0</v>
      </c>
      <c r="BF248" s="198">
        <f>IF(N248="snížená",J248,0)</f>
        <v>0</v>
      </c>
      <c r="BG248" s="198">
        <f>IF(N248="zákl. přenesená",J248,0)</f>
        <v>0</v>
      </c>
      <c r="BH248" s="198">
        <f>IF(N248="sníž. přenesená",J248,0)</f>
        <v>0</v>
      </c>
      <c r="BI248" s="198">
        <f>IF(N248="nulová",J248,0)</f>
        <v>0</v>
      </c>
      <c r="BJ248" s="18" t="s">
        <v>147</v>
      </c>
      <c r="BK248" s="198">
        <f>ROUND(I248*H248,2)</f>
        <v>0</v>
      </c>
      <c r="BL248" s="18" t="s">
        <v>227</v>
      </c>
      <c r="BM248" s="197" t="s">
        <v>420</v>
      </c>
    </row>
    <row r="249" s="2" customFormat="1" ht="21.75" customHeight="1">
      <c r="A249" s="37"/>
      <c r="B249" s="184"/>
      <c r="C249" s="185" t="s">
        <v>421</v>
      </c>
      <c r="D249" s="185" t="s">
        <v>142</v>
      </c>
      <c r="E249" s="186" t="s">
        <v>422</v>
      </c>
      <c r="F249" s="187" t="s">
        <v>423</v>
      </c>
      <c r="G249" s="188" t="s">
        <v>424</v>
      </c>
      <c r="H249" s="189">
        <v>1</v>
      </c>
      <c r="I249" s="190"/>
      <c r="J249" s="191">
        <f>ROUND(I249*H249,2)</f>
        <v>0</v>
      </c>
      <c r="K249" s="192"/>
      <c r="L249" s="38"/>
      <c r="M249" s="193" t="s">
        <v>1</v>
      </c>
      <c r="N249" s="194" t="s">
        <v>46</v>
      </c>
      <c r="O249" s="76"/>
      <c r="P249" s="195">
        <f>O249*H249</f>
        <v>0</v>
      </c>
      <c r="Q249" s="195">
        <v>0.010749999999999999</v>
      </c>
      <c r="R249" s="195">
        <f>Q249*H249</f>
        <v>0.010749999999999999</v>
      </c>
      <c r="S249" s="195">
        <v>0</v>
      </c>
      <c r="T249" s="196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197" t="s">
        <v>227</v>
      </c>
      <c r="AT249" s="197" t="s">
        <v>142</v>
      </c>
      <c r="AU249" s="197" t="s">
        <v>147</v>
      </c>
      <c r="AY249" s="18" t="s">
        <v>139</v>
      </c>
      <c r="BE249" s="198">
        <f>IF(N249="základní",J249,0)</f>
        <v>0</v>
      </c>
      <c r="BF249" s="198">
        <f>IF(N249="snížená",J249,0)</f>
        <v>0</v>
      </c>
      <c r="BG249" s="198">
        <f>IF(N249="zákl. přenesená",J249,0)</f>
        <v>0</v>
      </c>
      <c r="BH249" s="198">
        <f>IF(N249="sníž. přenesená",J249,0)</f>
        <v>0</v>
      </c>
      <c r="BI249" s="198">
        <f>IF(N249="nulová",J249,0)</f>
        <v>0</v>
      </c>
      <c r="BJ249" s="18" t="s">
        <v>147</v>
      </c>
      <c r="BK249" s="198">
        <f>ROUND(I249*H249,2)</f>
        <v>0</v>
      </c>
      <c r="BL249" s="18" t="s">
        <v>227</v>
      </c>
      <c r="BM249" s="197" t="s">
        <v>425</v>
      </c>
    </row>
    <row r="250" s="2" customFormat="1" ht="21.75" customHeight="1">
      <c r="A250" s="37"/>
      <c r="B250" s="184"/>
      <c r="C250" s="185" t="s">
        <v>426</v>
      </c>
      <c r="D250" s="185" t="s">
        <v>142</v>
      </c>
      <c r="E250" s="186" t="s">
        <v>427</v>
      </c>
      <c r="F250" s="187" t="s">
        <v>428</v>
      </c>
      <c r="G250" s="188" t="s">
        <v>424</v>
      </c>
      <c r="H250" s="189">
        <v>1</v>
      </c>
      <c r="I250" s="190"/>
      <c r="J250" s="191">
        <f>ROUND(I250*H250,2)</f>
        <v>0</v>
      </c>
      <c r="K250" s="192"/>
      <c r="L250" s="38"/>
      <c r="M250" s="193" t="s">
        <v>1</v>
      </c>
      <c r="N250" s="194" t="s">
        <v>46</v>
      </c>
      <c r="O250" s="76"/>
      <c r="P250" s="195">
        <f>O250*H250</f>
        <v>0</v>
      </c>
      <c r="Q250" s="195">
        <v>0.018790000000000001</v>
      </c>
      <c r="R250" s="195">
        <f>Q250*H250</f>
        <v>0.018790000000000001</v>
      </c>
      <c r="S250" s="195">
        <v>0</v>
      </c>
      <c r="T250" s="196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197" t="s">
        <v>227</v>
      </c>
      <c r="AT250" s="197" t="s">
        <v>142</v>
      </c>
      <c r="AU250" s="197" t="s">
        <v>147</v>
      </c>
      <c r="AY250" s="18" t="s">
        <v>139</v>
      </c>
      <c r="BE250" s="198">
        <f>IF(N250="základní",J250,0)</f>
        <v>0</v>
      </c>
      <c r="BF250" s="198">
        <f>IF(N250="snížená",J250,0)</f>
        <v>0</v>
      </c>
      <c r="BG250" s="198">
        <f>IF(N250="zákl. přenesená",J250,0)</f>
        <v>0</v>
      </c>
      <c r="BH250" s="198">
        <f>IF(N250="sníž. přenesená",J250,0)</f>
        <v>0</v>
      </c>
      <c r="BI250" s="198">
        <f>IF(N250="nulová",J250,0)</f>
        <v>0</v>
      </c>
      <c r="BJ250" s="18" t="s">
        <v>147</v>
      </c>
      <c r="BK250" s="198">
        <f>ROUND(I250*H250,2)</f>
        <v>0</v>
      </c>
      <c r="BL250" s="18" t="s">
        <v>227</v>
      </c>
      <c r="BM250" s="197" t="s">
        <v>429</v>
      </c>
    </row>
    <row r="251" s="2" customFormat="1" ht="21.75" customHeight="1">
      <c r="A251" s="37"/>
      <c r="B251" s="184"/>
      <c r="C251" s="223" t="s">
        <v>430</v>
      </c>
      <c r="D251" s="223" t="s">
        <v>244</v>
      </c>
      <c r="E251" s="224" t="s">
        <v>431</v>
      </c>
      <c r="F251" s="225" t="s">
        <v>432</v>
      </c>
      <c r="G251" s="226" t="s">
        <v>154</v>
      </c>
      <c r="H251" s="227">
        <v>1</v>
      </c>
      <c r="I251" s="228"/>
      <c r="J251" s="229">
        <f>ROUND(I251*H251,2)</f>
        <v>0</v>
      </c>
      <c r="K251" s="230"/>
      <c r="L251" s="231"/>
      <c r="M251" s="232" t="s">
        <v>1</v>
      </c>
      <c r="N251" s="233" t="s">
        <v>46</v>
      </c>
      <c r="O251" s="76"/>
      <c r="P251" s="195">
        <f>O251*H251</f>
        <v>0</v>
      </c>
      <c r="Q251" s="195">
        <v>0.012999999999999999</v>
      </c>
      <c r="R251" s="195">
        <f>Q251*H251</f>
        <v>0.012999999999999999</v>
      </c>
      <c r="S251" s="195">
        <v>0</v>
      </c>
      <c r="T251" s="196">
        <f>S251*H251</f>
        <v>0</v>
      </c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R251" s="197" t="s">
        <v>308</v>
      </c>
      <c r="AT251" s="197" t="s">
        <v>244</v>
      </c>
      <c r="AU251" s="197" t="s">
        <v>147</v>
      </c>
      <c r="AY251" s="18" t="s">
        <v>139</v>
      </c>
      <c r="BE251" s="198">
        <f>IF(N251="základní",J251,0)</f>
        <v>0</v>
      </c>
      <c r="BF251" s="198">
        <f>IF(N251="snížená",J251,0)</f>
        <v>0</v>
      </c>
      <c r="BG251" s="198">
        <f>IF(N251="zákl. přenesená",J251,0)</f>
        <v>0</v>
      </c>
      <c r="BH251" s="198">
        <f>IF(N251="sníž. přenesená",J251,0)</f>
        <v>0</v>
      </c>
      <c r="BI251" s="198">
        <f>IF(N251="nulová",J251,0)</f>
        <v>0</v>
      </c>
      <c r="BJ251" s="18" t="s">
        <v>147</v>
      </c>
      <c r="BK251" s="198">
        <f>ROUND(I251*H251,2)</f>
        <v>0</v>
      </c>
      <c r="BL251" s="18" t="s">
        <v>227</v>
      </c>
      <c r="BM251" s="197" t="s">
        <v>433</v>
      </c>
    </row>
    <row r="252" s="2" customFormat="1" ht="21.75" customHeight="1">
      <c r="A252" s="37"/>
      <c r="B252" s="184"/>
      <c r="C252" s="185" t="s">
        <v>434</v>
      </c>
      <c r="D252" s="185" t="s">
        <v>142</v>
      </c>
      <c r="E252" s="186" t="s">
        <v>435</v>
      </c>
      <c r="F252" s="187" t="s">
        <v>436</v>
      </c>
      <c r="G252" s="188" t="s">
        <v>424</v>
      </c>
      <c r="H252" s="189">
        <v>3</v>
      </c>
      <c r="I252" s="190"/>
      <c r="J252" s="191">
        <f>ROUND(I252*H252,2)</f>
        <v>0</v>
      </c>
      <c r="K252" s="192"/>
      <c r="L252" s="38"/>
      <c r="M252" s="193" t="s">
        <v>1</v>
      </c>
      <c r="N252" s="194" t="s">
        <v>46</v>
      </c>
      <c r="O252" s="76"/>
      <c r="P252" s="195">
        <f>O252*H252</f>
        <v>0</v>
      </c>
      <c r="Q252" s="195">
        <v>0.00080000000000000004</v>
      </c>
      <c r="R252" s="195">
        <f>Q252*H252</f>
        <v>0.0024000000000000002</v>
      </c>
      <c r="S252" s="195">
        <v>0</v>
      </c>
      <c r="T252" s="196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197" t="s">
        <v>227</v>
      </c>
      <c r="AT252" s="197" t="s">
        <v>142</v>
      </c>
      <c r="AU252" s="197" t="s">
        <v>147</v>
      </c>
      <c r="AY252" s="18" t="s">
        <v>139</v>
      </c>
      <c r="BE252" s="198">
        <f>IF(N252="základní",J252,0)</f>
        <v>0</v>
      </c>
      <c r="BF252" s="198">
        <f>IF(N252="snížená",J252,0)</f>
        <v>0</v>
      </c>
      <c r="BG252" s="198">
        <f>IF(N252="zákl. přenesená",J252,0)</f>
        <v>0</v>
      </c>
      <c r="BH252" s="198">
        <f>IF(N252="sníž. přenesená",J252,0)</f>
        <v>0</v>
      </c>
      <c r="BI252" s="198">
        <f>IF(N252="nulová",J252,0)</f>
        <v>0</v>
      </c>
      <c r="BJ252" s="18" t="s">
        <v>147</v>
      </c>
      <c r="BK252" s="198">
        <f>ROUND(I252*H252,2)</f>
        <v>0</v>
      </c>
      <c r="BL252" s="18" t="s">
        <v>227</v>
      </c>
      <c r="BM252" s="197" t="s">
        <v>437</v>
      </c>
    </row>
    <row r="253" s="2" customFormat="1" ht="21.75" customHeight="1">
      <c r="A253" s="37"/>
      <c r="B253" s="184"/>
      <c r="C253" s="185" t="s">
        <v>438</v>
      </c>
      <c r="D253" s="185" t="s">
        <v>142</v>
      </c>
      <c r="E253" s="186" t="s">
        <v>439</v>
      </c>
      <c r="F253" s="187" t="s">
        <v>440</v>
      </c>
      <c r="G253" s="188" t="s">
        <v>424</v>
      </c>
      <c r="H253" s="189">
        <v>1</v>
      </c>
      <c r="I253" s="190"/>
      <c r="J253" s="191">
        <f>ROUND(I253*H253,2)</f>
        <v>0</v>
      </c>
      <c r="K253" s="192"/>
      <c r="L253" s="38"/>
      <c r="M253" s="193" t="s">
        <v>1</v>
      </c>
      <c r="N253" s="194" t="s">
        <v>46</v>
      </c>
      <c r="O253" s="76"/>
      <c r="P253" s="195">
        <f>O253*H253</f>
        <v>0</v>
      </c>
      <c r="Q253" s="195">
        <v>0.00084999999999999995</v>
      </c>
      <c r="R253" s="195">
        <f>Q253*H253</f>
        <v>0.00084999999999999995</v>
      </c>
      <c r="S253" s="195">
        <v>0</v>
      </c>
      <c r="T253" s="196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197" t="s">
        <v>227</v>
      </c>
      <c r="AT253" s="197" t="s">
        <v>142</v>
      </c>
      <c r="AU253" s="197" t="s">
        <v>147</v>
      </c>
      <c r="AY253" s="18" t="s">
        <v>139</v>
      </c>
      <c r="BE253" s="198">
        <f>IF(N253="základní",J253,0)</f>
        <v>0</v>
      </c>
      <c r="BF253" s="198">
        <f>IF(N253="snížená",J253,0)</f>
        <v>0</v>
      </c>
      <c r="BG253" s="198">
        <f>IF(N253="zákl. přenesená",J253,0)</f>
        <v>0</v>
      </c>
      <c r="BH253" s="198">
        <f>IF(N253="sníž. přenesená",J253,0)</f>
        <v>0</v>
      </c>
      <c r="BI253" s="198">
        <f>IF(N253="nulová",J253,0)</f>
        <v>0</v>
      </c>
      <c r="BJ253" s="18" t="s">
        <v>147</v>
      </c>
      <c r="BK253" s="198">
        <f>ROUND(I253*H253,2)</f>
        <v>0</v>
      </c>
      <c r="BL253" s="18" t="s">
        <v>227</v>
      </c>
      <c r="BM253" s="197" t="s">
        <v>441</v>
      </c>
    </row>
    <row r="254" s="2" customFormat="1" ht="16.5" customHeight="1">
      <c r="A254" s="37"/>
      <c r="B254" s="184"/>
      <c r="C254" s="185" t="s">
        <v>442</v>
      </c>
      <c r="D254" s="185" t="s">
        <v>142</v>
      </c>
      <c r="E254" s="186" t="s">
        <v>443</v>
      </c>
      <c r="F254" s="187" t="s">
        <v>444</v>
      </c>
      <c r="G254" s="188" t="s">
        <v>424</v>
      </c>
      <c r="H254" s="189">
        <v>1</v>
      </c>
      <c r="I254" s="190"/>
      <c r="J254" s="191">
        <f>ROUND(I254*H254,2)</f>
        <v>0</v>
      </c>
      <c r="K254" s="192"/>
      <c r="L254" s="38"/>
      <c r="M254" s="193" t="s">
        <v>1</v>
      </c>
      <c r="N254" s="194" t="s">
        <v>46</v>
      </c>
      <c r="O254" s="76"/>
      <c r="P254" s="195">
        <f>O254*H254</f>
        <v>0</v>
      </c>
      <c r="Q254" s="195">
        <v>0.0018400000000000001</v>
      </c>
      <c r="R254" s="195">
        <f>Q254*H254</f>
        <v>0.0018400000000000001</v>
      </c>
      <c r="S254" s="195">
        <v>0</v>
      </c>
      <c r="T254" s="196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197" t="s">
        <v>227</v>
      </c>
      <c r="AT254" s="197" t="s">
        <v>142</v>
      </c>
      <c r="AU254" s="197" t="s">
        <v>147</v>
      </c>
      <c r="AY254" s="18" t="s">
        <v>139</v>
      </c>
      <c r="BE254" s="198">
        <f>IF(N254="základní",J254,0)</f>
        <v>0</v>
      </c>
      <c r="BF254" s="198">
        <f>IF(N254="snížená",J254,0)</f>
        <v>0</v>
      </c>
      <c r="BG254" s="198">
        <f>IF(N254="zákl. přenesená",J254,0)</f>
        <v>0</v>
      </c>
      <c r="BH254" s="198">
        <f>IF(N254="sníž. přenesená",J254,0)</f>
        <v>0</v>
      </c>
      <c r="BI254" s="198">
        <f>IF(N254="nulová",J254,0)</f>
        <v>0</v>
      </c>
      <c r="BJ254" s="18" t="s">
        <v>147</v>
      </c>
      <c r="BK254" s="198">
        <f>ROUND(I254*H254,2)</f>
        <v>0</v>
      </c>
      <c r="BL254" s="18" t="s">
        <v>227</v>
      </c>
      <c r="BM254" s="197" t="s">
        <v>445</v>
      </c>
    </row>
    <row r="255" s="2" customFormat="1" ht="21.75" customHeight="1">
      <c r="A255" s="37"/>
      <c r="B255" s="184"/>
      <c r="C255" s="185" t="s">
        <v>446</v>
      </c>
      <c r="D255" s="185" t="s">
        <v>142</v>
      </c>
      <c r="E255" s="186" t="s">
        <v>447</v>
      </c>
      <c r="F255" s="187" t="s">
        <v>448</v>
      </c>
      <c r="G255" s="188" t="s">
        <v>316</v>
      </c>
      <c r="H255" s="234"/>
      <c r="I255" s="190"/>
      <c r="J255" s="191">
        <f>ROUND(I255*H255,2)</f>
        <v>0</v>
      </c>
      <c r="K255" s="192"/>
      <c r="L255" s="38"/>
      <c r="M255" s="193" t="s">
        <v>1</v>
      </c>
      <c r="N255" s="194" t="s">
        <v>46</v>
      </c>
      <c r="O255" s="76"/>
      <c r="P255" s="195">
        <f>O255*H255</f>
        <v>0</v>
      </c>
      <c r="Q255" s="195">
        <v>0</v>
      </c>
      <c r="R255" s="195">
        <f>Q255*H255</f>
        <v>0</v>
      </c>
      <c r="S255" s="195">
        <v>0</v>
      </c>
      <c r="T255" s="196">
        <f>S255*H255</f>
        <v>0</v>
      </c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R255" s="197" t="s">
        <v>227</v>
      </c>
      <c r="AT255" s="197" t="s">
        <v>142</v>
      </c>
      <c r="AU255" s="197" t="s">
        <v>147</v>
      </c>
      <c r="AY255" s="18" t="s">
        <v>139</v>
      </c>
      <c r="BE255" s="198">
        <f>IF(N255="základní",J255,0)</f>
        <v>0</v>
      </c>
      <c r="BF255" s="198">
        <f>IF(N255="snížená",J255,0)</f>
        <v>0</v>
      </c>
      <c r="BG255" s="198">
        <f>IF(N255="zákl. přenesená",J255,0)</f>
        <v>0</v>
      </c>
      <c r="BH255" s="198">
        <f>IF(N255="sníž. přenesená",J255,0)</f>
        <v>0</v>
      </c>
      <c r="BI255" s="198">
        <f>IF(N255="nulová",J255,0)</f>
        <v>0</v>
      </c>
      <c r="BJ255" s="18" t="s">
        <v>147</v>
      </c>
      <c r="BK255" s="198">
        <f>ROUND(I255*H255,2)</f>
        <v>0</v>
      </c>
      <c r="BL255" s="18" t="s">
        <v>227</v>
      </c>
      <c r="BM255" s="197" t="s">
        <v>449</v>
      </c>
    </row>
    <row r="256" s="12" customFormat="1" ht="22.8" customHeight="1">
      <c r="A256" s="12"/>
      <c r="B256" s="171"/>
      <c r="C256" s="12"/>
      <c r="D256" s="172" t="s">
        <v>79</v>
      </c>
      <c r="E256" s="182" t="s">
        <v>450</v>
      </c>
      <c r="F256" s="182" t="s">
        <v>451</v>
      </c>
      <c r="G256" s="12"/>
      <c r="H256" s="12"/>
      <c r="I256" s="174"/>
      <c r="J256" s="183">
        <f>BK256</f>
        <v>0</v>
      </c>
      <c r="K256" s="12"/>
      <c r="L256" s="171"/>
      <c r="M256" s="176"/>
      <c r="N256" s="177"/>
      <c r="O256" s="177"/>
      <c r="P256" s="178">
        <f>P257</f>
        <v>0</v>
      </c>
      <c r="Q256" s="177"/>
      <c r="R256" s="178">
        <f>R257</f>
        <v>0.0031199999999999995</v>
      </c>
      <c r="S256" s="177"/>
      <c r="T256" s="179">
        <f>T257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72" t="s">
        <v>147</v>
      </c>
      <c r="AT256" s="180" t="s">
        <v>79</v>
      </c>
      <c r="AU256" s="180" t="s">
        <v>88</v>
      </c>
      <c r="AY256" s="172" t="s">
        <v>139</v>
      </c>
      <c r="BK256" s="181">
        <f>BK257</f>
        <v>0</v>
      </c>
    </row>
    <row r="257" s="2" customFormat="1" ht="21.75" customHeight="1">
      <c r="A257" s="37"/>
      <c r="B257" s="184"/>
      <c r="C257" s="185" t="s">
        <v>452</v>
      </c>
      <c r="D257" s="185" t="s">
        <v>142</v>
      </c>
      <c r="E257" s="186" t="s">
        <v>453</v>
      </c>
      <c r="F257" s="187" t="s">
        <v>454</v>
      </c>
      <c r="G257" s="188" t="s">
        <v>154</v>
      </c>
      <c r="H257" s="189">
        <v>3</v>
      </c>
      <c r="I257" s="190"/>
      <c r="J257" s="191">
        <f>ROUND(I257*H257,2)</f>
        <v>0</v>
      </c>
      <c r="K257" s="192"/>
      <c r="L257" s="38"/>
      <c r="M257" s="193" t="s">
        <v>1</v>
      </c>
      <c r="N257" s="194" t="s">
        <v>46</v>
      </c>
      <c r="O257" s="76"/>
      <c r="P257" s="195">
        <f>O257*H257</f>
        <v>0</v>
      </c>
      <c r="Q257" s="195">
        <v>0.0010399999999999999</v>
      </c>
      <c r="R257" s="195">
        <f>Q257*H257</f>
        <v>0.0031199999999999995</v>
      </c>
      <c r="S257" s="195">
        <v>0</v>
      </c>
      <c r="T257" s="196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197" t="s">
        <v>227</v>
      </c>
      <c r="AT257" s="197" t="s">
        <v>142</v>
      </c>
      <c r="AU257" s="197" t="s">
        <v>147</v>
      </c>
      <c r="AY257" s="18" t="s">
        <v>139</v>
      </c>
      <c r="BE257" s="198">
        <f>IF(N257="základní",J257,0)</f>
        <v>0</v>
      </c>
      <c r="BF257" s="198">
        <f>IF(N257="snížená",J257,0)</f>
        <v>0</v>
      </c>
      <c r="BG257" s="198">
        <f>IF(N257="zákl. přenesená",J257,0)</f>
        <v>0</v>
      </c>
      <c r="BH257" s="198">
        <f>IF(N257="sníž. přenesená",J257,0)</f>
        <v>0</v>
      </c>
      <c r="BI257" s="198">
        <f>IF(N257="nulová",J257,0)</f>
        <v>0</v>
      </c>
      <c r="BJ257" s="18" t="s">
        <v>147</v>
      </c>
      <c r="BK257" s="198">
        <f>ROUND(I257*H257,2)</f>
        <v>0</v>
      </c>
      <c r="BL257" s="18" t="s">
        <v>227</v>
      </c>
      <c r="BM257" s="197" t="s">
        <v>455</v>
      </c>
    </row>
    <row r="258" s="12" customFormat="1" ht="22.8" customHeight="1">
      <c r="A258" s="12"/>
      <c r="B258" s="171"/>
      <c r="C258" s="12"/>
      <c r="D258" s="172" t="s">
        <v>79</v>
      </c>
      <c r="E258" s="182" t="s">
        <v>456</v>
      </c>
      <c r="F258" s="182" t="s">
        <v>457</v>
      </c>
      <c r="G258" s="12"/>
      <c r="H258" s="12"/>
      <c r="I258" s="174"/>
      <c r="J258" s="183">
        <f>BK258</f>
        <v>0</v>
      </c>
      <c r="K258" s="12"/>
      <c r="L258" s="171"/>
      <c r="M258" s="176"/>
      <c r="N258" s="177"/>
      <c r="O258" s="177"/>
      <c r="P258" s="178">
        <f>SUM(P259:P270)</f>
        <v>0</v>
      </c>
      <c r="Q258" s="177"/>
      <c r="R258" s="178">
        <f>SUM(R259:R270)</f>
        <v>0.0021800000000000001</v>
      </c>
      <c r="S258" s="177"/>
      <c r="T258" s="179">
        <f>SUM(T259:T270)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172" t="s">
        <v>147</v>
      </c>
      <c r="AT258" s="180" t="s">
        <v>79</v>
      </c>
      <c r="AU258" s="180" t="s">
        <v>88</v>
      </c>
      <c r="AY258" s="172" t="s">
        <v>139</v>
      </c>
      <c r="BK258" s="181">
        <f>SUM(BK259:BK270)</f>
        <v>0</v>
      </c>
    </row>
    <row r="259" s="2" customFormat="1" ht="21.75" customHeight="1">
      <c r="A259" s="37"/>
      <c r="B259" s="184"/>
      <c r="C259" s="185" t="s">
        <v>458</v>
      </c>
      <c r="D259" s="185" t="s">
        <v>142</v>
      </c>
      <c r="E259" s="186" t="s">
        <v>459</v>
      </c>
      <c r="F259" s="187" t="s">
        <v>460</v>
      </c>
      <c r="G259" s="188" t="s">
        <v>371</v>
      </c>
      <c r="H259" s="189">
        <v>1</v>
      </c>
      <c r="I259" s="190"/>
      <c r="J259" s="191">
        <f>ROUND(I259*H259,2)</f>
        <v>0</v>
      </c>
      <c r="K259" s="192"/>
      <c r="L259" s="38"/>
      <c r="M259" s="193" t="s">
        <v>1</v>
      </c>
      <c r="N259" s="194" t="s">
        <v>46</v>
      </c>
      <c r="O259" s="76"/>
      <c r="P259" s="195">
        <f>O259*H259</f>
        <v>0</v>
      </c>
      <c r="Q259" s="195">
        <v>0</v>
      </c>
      <c r="R259" s="195">
        <f>Q259*H259</f>
        <v>0</v>
      </c>
      <c r="S259" s="195">
        <v>0</v>
      </c>
      <c r="T259" s="196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197" t="s">
        <v>227</v>
      </c>
      <c r="AT259" s="197" t="s">
        <v>142</v>
      </c>
      <c r="AU259" s="197" t="s">
        <v>147</v>
      </c>
      <c r="AY259" s="18" t="s">
        <v>139</v>
      </c>
      <c r="BE259" s="198">
        <f>IF(N259="základní",J259,0)</f>
        <v>0</v>
      </c>
      <c r="BF259" s="198">
        <f>IF(N259="snížená",J259,0)</f>
        <v>0</v>
      </c>
      <c r="BG259" s="198">
        <f>IF(N259="zákl. přenesená",J259,0)</f>
        <v>0</v>
      </c>
      <c r="BH259" s="198">
        <f>IF(N259="sníž. přenesená",J259,0)</f>
        <v>0</v>
      </c>
      <c r="BI259" s="198">
        <f>IF(N259="nulová",J259,0)</f>
        <v>0</v>
      </c>
      <c r="BJ259" s="18" t="s">
        <v>147</v>
      </c>
      <c r="BK259" s="198">
        <f>ROUND(I259*H259,2)</f>
        <v>0</v>
      </c>
      <c r="BL259" s="18" t="s">
        <v>227</v>
      </c>
      <c r="BM259" s="197" t="s">
        <v>461</v>
      </c>
    </row>
    <row r="260" s="2" customFormat="1" ht="16.5" customHeight="1">
      <c r="A260" s="37"/>
      <c r="B260" s="184"/>
      <c r="C260" s="185" t="s">
        <v>462</v>
      </c>
      <c r="D260" s="185" t="s">
        <v>142</v>
      </c>
      <c r="E260" s="186" t="s">
        <v>463</v>
      </c>
      <c r="F260" s="187" t="s">
        <v>464</v>
      </c>
      <c r="G260" s="188" t="s">
        <v>158</v>
      </c>
      <c r="H260" s="189">
        <v>2</v>
      </c>
      <c r="I260" s="190"/>
      <c r="J260" s="191">
        <f>ROUND(I260*H260,2)</f>
        <v>0</v>
      </c>
      <c r="K260" s="192"/>
      <c r="L260" s="38"/>
      <c r="M260" s="193" t="s">
        <v>1</v>
      </c>
      <c r="N260" s="194" t="s">
        <v>46</v>
      </c>
      <c r="O260" s="76"/>
      <c r="P260" s="195">
        <f>O260*H260</f>
        <v>0</v>
      </c>
      <c r="Q260" s="195">
        <v>0</v>
      </c>
      <c r="R260" s="195">
        <f>Q260*H260</f>
        <v>0</v>
      </c>
      <c r="S260" s="195">
        <v>0</v>
      </c>
      <c r="T260" s="196">
        <f>S260*H260</f>
        <v>0</v>
      </c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R260" s="197" t="s">
        <v>227</v>
      </c>
      <c r="AT260" s="197" t="s">
        <v>142</v>
      </c>
      <c r="AU260" s="197" t="s">
        <v>147</v>
      </c>
      <c r="AY260" s="18" t="s">
        <v>139</v>
      </c>
      <c r="BE260" s="198">
        <f>IF(N260="základní",J260,0)</f>
        <v>0</v>
      </c>
      <c r="BF260" s="198">
        <f>IF(N260="snížená",J260,0)</f>
        <v>0</v>
      </c>
      <c r="BG260" s="198">
        <f>IF(N260="zákl. přenesená",J260,0)</f>
        <v>0</v>
      </c>
      <c r="BH260" s="198">
        <f>IF(N260="sníž. přenesená",J260,0)</f>
        <v>0</v>
      </c>
      <c r="BI260" s="198">
        <f>IF(N260="nulová",J260,0)</f>
        <v>0</v>
      </c>
      <c r="BJ260" s="18" t="s">
        <v>147</v>
      </c>
      <c r="BK260" s="198">
        <f>ROUND(I260*H260,2)</f>
        <v>0</v>
      </c>
      <c r="BL260" s="18" t="s">
        <v>227</v>
      </c>
      <c r="BM260" s="197" t="s">
        <v>465</v>
      </c>
    </row>
    <row r="261" s="2" customFormat="1" ht="21.75" customHeight="1">
      <c r="A261" s="37"/>
      <c r="B261" s="184"/>
      <c r="C261" s="185" t="s">
        <v>466</v>
      </c>
      <c r="D261" s="185" t="s">
        <v>142</v>
      </c>
      <c r="E261" s="186" t="s">
        <v>467</v>
      </c>
      <c r="F261" s="187" t="s">
        <v>468</v>
      </c>
      <c r="G261" s="188" t="s">
        <v>158</v>
      </c>
      <c r="H261" s="189">
        <v>1</v>
      </c>
      <c r="I261" s="190"/>
      <c r="J261" s="191">
        <f>ROUND(I261*H261,2)</f>
        <v>0</v>
      </c>
      <c r="K261" s="192"/>
      <c r="L261" s="38"/>
      <c r="M261" s="193" t="s">
        <v>1</v>
      </c>
      <c r="N261" s="194" t="s">
        <v>46</v>
      </c>
      <c r="O261" s="76"/>
      <c r="P261" s="195">
        <f>O261*H261</f>
        <v>0</v>
      </c>
      <c r="Q261" s="195">
        <v>0</v>
      </c>
      <c r="R261" s="195">
        <f>Q261*H261</f>
        <v>0</v>
      </c>
      <c r="S261" s="195">
        <v>0</v>
      </c>
      <c r="T261" s="196">
        <f>S261*H261</f>
        <v>0</v>
      </c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R261" s="197" t="s">
        <v>227</v>
      </c>
      <c r="AT261" s="197" t="s">
        <v>142</v>
      </c>
      <c r="AU261" s="197" t="s">
        <v>147</v>
      </c>
      <c r="AY261" s="18" t="s">
        <v>139</v>
      </c>
      <c r="BE261" s="198">
        <f>IF(N261="základní",J261,0)</f>
        <v>0</v>
      </c>
      <c r="BF261" s="198">
        <f>IF(N261="snížená",J261,0)</f>
        <v>0</v>
      </c>
      <c r="BG261" s="198">
        <f>IF(N261="zákl. přenesená",J261,0)</f>
        <v>0</v>
      </c>
      <c r="BH261" s="198">
        <f>IF(N261="sníž. přenesená",J261,0)</f>
        <v>0</v>
      </c>
      <c r="BI261" s="198">
        <f>IF(N261="nulová",J261,0)</f>
        <v>0</v>
      </c>
      <c r="BJ261" s="18" t="s">
        <v>147</v>
      </c>
      <c r="BK261" s="198">
        <f>ROUND(I261*H261,2)</f>
        <v>0</v>
      </c>
      <c r="BL261" s="18" t="s">
        <v>227</v>
      </c>
      <c r="BM261" s="197" t="s">
        <v>469</v>
      </c>
    </row>
    <row r="262" s="2" customFormat="1" ht="16.5" customHeight="1">
      <c r="A262" s="37"/>
      <c r="B262" s="184"/>
      <c r="C262" s="185" t="s">
        <v>470</v>
      </c>
      <c r="D262" s="185" t="s">
        <v>142</v>
      </c>
      <c r="E262" s="186" t="s">
        <v>471</v>
      </c>
      <c r="F262" s="187" t="s">
        <v>472</v>
      </c>
      <c r="G262" s="188" t="s">
        <v>158</v>
      </c>
      <c r="H262" s="189">
        <v>1</v>
      </c>
      <c r="I262" s="190"/>
      <c r="J262" s="191">
        <f>ROUND(I262*H262,2)</f>
        <v>0</v>
      </c>
      <c r="K262" s="192"/>
      <c r="L262" s="38"/>
      <c r="M262" s="193" t="s">
        <v>1</v>
      </c>
      <c r="N262" s="194" t="s">
        <v>46</v>
      </c>
      <c r="O262" s="76"/>
      <c r="P262" s="195">
        <f>O262*H262</f>
        <v>0</v>
      </c>
      <c r="Q262" s="195">
        <v>0</v>
      </c>
      <c r="R262" s="195">
        <f>Q262*H262</f>
        <v>0</v>
      </c>
      <c r="S262" s="195">
        <v>0</v>
      </c>
      <c r="T262" s="196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197" t="s">
        <v>227</v>
      </c>
      <c r="AT262" s="197" t="s">
        <v>142</v>
      </c>
      <c r="AU262" s="197" t="s">
        <v>147</v>
      </c>
      <c r="AY262" s="18" t="s">
        <v>139</v>
      </c>
      <c r="BE262" s="198">
        <f>IF(N262="základní",J262,0)</f>
        <v>0</v>
      </c>
      <c r="BF262" s="198">
        <f>IF(N262="snížená",J262,0)</f>
        <v>0</v>
      </c>
      <c r="BG262" s="198">
        <f>IF(N262="zákl. přenesená",J262,0)</f>
        <v>0</v>
      </c>
      <c r="BH262" s="198">
        <f>IF(N262="sníž. přenesená",J262,0)</f>
        <v>0</v>
      </c>
      <c r="BI262" s="198">
        <f>IF(N262="nulová",J262,0)</f>
        <v>0</v>
      </c>
      <c r="BJ262" s="18" t="s">
        <v>147</v>
      </c>
      <c r="BK262" s="198">
        <f>ROUND(I262*H262,2)</f>
        <v>0</v>
      </c>
      <c r="BL262" s="18" t="s">
        <v>227</v>
      </c>
      <c r="BM262" s="197" t="s">
        <v>473</v>
      </c>
    </row>
    <row r="263" s="2" customFormat="1" ht="16.5" customHeight="1">
      <c r="A263" s="37"/>
      <c r="B263" s="184"/>
      <c r="C263" s="185" t="s">
        <v>474</v>
      </c>
      <c r="D263" s="185" t="s">
        <v>142</v>
      </c>
      <c r="E263" s="186" t="s">
        <v>475</v>
      </c>
      <c r="F263" s="187" t="s">
        <v>476</v>
      </c>
      <c r="G263" s="188" t="s">
        <v>371</v>
      </c>
      <c r="H263" s="189">
        <v>1</v>
      </c>
      <c r="I263" s="190"/>
      <c r="J263" s="191">
        <f>ROUND(I263*H263,2)</f>
        <v>0</v>
      </c>
      <c r="K263" s="192"/>
      <c r="L263" s="38"/>
      <c r="M263" s="193" t="s">
        <v>1</v>
      </c>
      <c r="N263" s="194" t="s">
        <v>46</v>
      </c>
      <c r="O263" s="76"/>
      <c r="P263" s="195">
        <f>O263*H263</f>
        <v>0</v>
      </c>
      <c r="Q263" s="195">
        <v>0</v>
      </c>
      <c r="R263" s="195">
        <f>Q263*H263</f>
        <v>0</v>
      </c>
      <c r="S263" s="195">
        <v>0</v>
      </c>
      <c r="T263" s="196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197" t="s">
        <v>227</v>
      </c>
      <c r="AT263" s="197" t="s">
        <v>142</v>
      </c>
      <c r="AU263" s="197" t="s">
        <v>147</v>
      </c>
      <c r="AY263" s="18" t="s">
        <v>139</v>
      </c>
      <c r="BE263" s="198">
        <f>IF(N263="základní",J263,0)</f>
        <v>0</v>
      </c>
      <c r="BF263" s="198">
        <f>IF(N263="snížená",J263,0)</f>
        <v>0</v>
      </c>
      <c r="BG263" s="198">
        <f>IF(N263="zákl. přenesená",J263,0)</f>
        <v>0</v>
      </c>
      <c r="BH263" s="198">
        <f>IF(N263="sníž. přenesená",J263,0)</f>
        <v>0</v>
      </c>
      <c r="BI263" s="198">
        <f>IF(N263="nulová",J263,0)</f>
        <v>0</v>
      </c>
      <c r="BJ263" s="18" t="s">
        <v>147</v>
      </c>
      <c r="BK263" s="198">
        <f>ROUND(I263*H263,2)</f>
        <v>0</v>
      </c>
      <c r="BL263" s="18" t="s">
        <v>227</v>
      </c>
      <c r="BM263" s="197" t="s">
        <v>477</v>
      </c>
    </row>
    <row r="264" s="2" customFormat="1" ht="21.75" customHeight="1">
      <c r="A264" s="37"/>
      <c r="B264" s="184"/>
      <c r="C264" s="185" t="s">
        <v>478</v>
      </c>
      <c r="D264" s="185" t="s">
        <v>142</v>
      </c>
      <c r="E264" s="186" t="s">
        <v>479</v>
      </c>
      <c r="F264" s="187" t="s">
        <v>480</v>
      </c>
      <c r="G264" s="188" t="s">
        <v>154</v>
      </c>
      <c r="H264" s="189">
        <v>1</v>
      </c>
      <c r="I264" s="190"/>
      <c r="J264" s="191">
        <f>ROUND(I264*H264,2)</f>
        <v>0</v>
      </c>
      <c r="K264" s="192"/>
      <c r="L264" s="38"/>
      <c r="M264" s="193" t="s">
        <v>1</v>
      </c>
      <c r="N264" s="194" t="s">
        <v>46</v>
      </c>
      <c r="O264" s="76"/>
      <c r="P264" s="195">
        <f>O264*H264</f>
        <v>0</v>
      </c>
      <c r="Q264" s="195">
        <v>0</v>
      </c>
      <c r="R264" s="195">
        <f>Q264*H264</f>
        <v>0</v>
      </c>
      <c r="S264" s="195">
        <v>0</v>
      </c>
      <c r="T264" s="196">
        <f>S264*H264</f>
        <v>0</v>
      </c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R264" s="197" t="s">
        <v>227</v>
      </c>
      <c r="AT264" s="197" t="s">
        <v>142</v>
      </c>
      <c r="AU264" s="197" t="s">
        <v>147</v>
      </c>
      <c r="AY264" s="18" t="s">
        <v>139</v>
      </c>
      <c r="BE264" s="198">
        <f>IF(N264="základní",J264,0)</f>
        <v>0</v>
      </c>
      <c r="BF264" s="198">
        <f>IF(N264="snížená",J264,0)</f>
        <v>0</v>
      </c>
      <c r="BG264" s="198">
        <f>IF(N264="zákl. přenesená",J264,0)</f>
        <v>0</v>
      </c>
      <c r="BH264" s="198">
        <f>IF(N264="sníž. přenesená",J264,0)</f>
        <v>0</v>
      </c>
      <c r="BI264" s="198">
        <f>IF(N264="nulová",J264,0)</f>
        <v>0</v>
      </c>
      <c r="BJ264" s="18" t="s">
        <v>147</v>
      </c>
      <c r="BK264" s="198">
        <f>ROUND(I264*H264,2)</f>
        <v>0</v>
      </c>
      <c r="BL264" s="18" t="s">
        <v>227</v>
      </c>
      <c r="BM264" s="197" t="s">
        <v>481</v>
      </c>
    </row>
    <row r="265" s="2" customFormat="1" ht="21.75" customHeight="1">
      <c r="A265" s="37"/>
      <c r="B265" s="184"/>
      <c r="C265" s="223" t="s">
        <v>482</v>
      </c>
      <c r="D265" s="223" t="s">
        <v>244</v>
      </c>
      <c r="E265" s="224" t="s">
        <v>483</v>
      </c>
      <c r="F265" s="225" t="s">
        <v>484</v>
      </c>
      <c r="G265" s="226" t="s">
        <v>154</v>
      </c>
      <c r="H265" s="227">
        <v>1</v>
      </c>
      <c r="I265" s="228"/>
      <c r="J265" s="229">
        <f>ROUND(I265*H265,2)</f>
        <v>0</v>
      </c>
      <c r="K265" s="230"/>
      <c r="L265" s="231"/>
      <c r="M265" s="232" t="s">
        <v>1</v>
      </c>
      <c r="N265" s="233" t="s">
        <v>46</v>
      </c>
      <c r="O265" s="76"/>
      <c r="P265" s="195">
        <f>O265*H265</f>
        <v>0</v>
      </c>
      <c r="Q265" s="195">
        <v>0.0013799999999999999</v>
      </c>
      <c r="R265" s="195">
        <f>Q265*H265</f>
        <v>0.0013799999999999999</v>
      </c>
      <c r="S265" s="195">
        <v>0</v>
      </c>
      <c r="T265" s="196">
        <f>S265*H265</f>
        <v>0</v>
      </c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R265" s="197" t="s">
        <v>308</v>
      </c>
      <c r="AT265" s="197" t="s">
        <v>244</v>
      </c>
      <c r="AU265" s="197" t="s">
        <v>147</v>
      </c>
      <c r="AY265" s="18" t="s">
        <v>139</v>
      </c>
      <c r="BE265" s="198">
        <f>IF(N265="základní",J265,0)</f>
        <v>0</v>
      </c>
      <c r="BF265" s="198">
        <f>IF(N265="snížená",J265,0)</f>
        <v>0</v>
      </c>
      <c r="BG265" s="198">
        <f>IF(N265="zákl. přenesená",J265,0)</f>
        <v>0</v>
      </c>
      <c r="BH265" s="198">
        <f>IF(N265="sníž. přenesená",J265,0)</f>
        <v>0</v>
      </c>
      <c r="BI265" s="198">
        <f>IF(N265="nulová",J265,0)</f>
        <v>0</v>
      </c>
      <c r="BJ265" s="18" t="s">
        <v>147</v>
      </c>
      <c r="BK265" s="198">
        <f>ROUND(I265*H265,2)</f>
        <v>0</v>
      </c>
      <c r="BL265" s="18" t="s">
        <v>227</v>
      </c>
      <c r="BM265" s="197" t="s">
        <v>485</v>
      </c>
    </row>
    <row r="266" s="2" customFormat="1" ht="16.5" customHeight="1">
      <c r="A266" s="37"/>
      <c r="B266" s="184"/>
      <c r="C266" s="223" t="s">
        <v>486</v>
      </c>
      <c r="D266" s="223" t="s">
        <v>244</v>
      </c>
      <c r="E266" s="224" t="s">
        <v>487</v>
      </c>
      <c r="F266" s="225" t="s">
        <v>488</v>
      </c>
      <c r="G266" s="226" t="s">
        <v>154</v>
      </c>
      <c r="H266" s="227">
        <v>3</v>
      </c>
      <c r="I266" s="228"/>
      <c r="J266" s="229">
        <f>ROUND(I266*H266,2)</f>
        <v>0</v>
      </c>
      <c r="K266" s="230"/>
      <c r="L266" s="231"/>
      <c r="M266" s="232" t="s">
        <v>1</v>
      </c>
      <c r="N266" s="233" t="s">
        <v>46</v>
      </c>
      <c r="O266" s="76"/>
      <c r="P266" s="195">
        <f>O266*H266</f>
        <v>0</v>
      </c>
      <c r="Q266" s="195">
        <v>0.00020000000000000001</v>
      </c>
      <c r="R266" s="195">
        <f>Q266*H266</f>
        <v>0.00060000000000000006</v>
      </c>
      <c r="S266" s="195">
        <v>0</v>
      </c>
      <c r="T266" s="196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197" t="s">
        <v>308</v>
      </c>
      <c r="AT266" s="197" t="s">
        <v>244</v>
      </c>
      <c r="AU266" s="197" t="s">
        <v>147</v>
      </c>
      <c r="AY266" s="18" t="s">
        <v>139</v>
      </c>
      <c r="BE266" s="198">
        <f>IF(N266="základní",J266,0)</f>
        <v>0</v>
      </c>
      <c r="BF266" s="198">
        <f>IF(N266="snížená",J266,0)</f>
        <v>0</v>
      </c>
      <c r="BG266" s="198">
        <f>IF(N266="zákl. přenesená",J266,0)</f>
        <v>0</v>
      </c>
      <c r="BH266" s="198">
        <f>IF(N266="sníž. přenesená",J266,0)</f>
        <v>0</v>
      </c>
      <c r="BI266" s="198">
        <f>IF(N266="nulová",J266,0)</f>
        <v>0</v>
      </c>
      <c r="BJ266" s="18" t="s">
        <v>147</v>
      </c>
      <c r="BK266" s="198">
        <f>ROUND(I266*H266,2)</f>
        <v>0</v>
      </c>
      <c r="BL266" s="18" t="s">
        <v>227</v>
      </c>
      <c r="BM266" s="197" t="s">
        <v>489</v>
      </c>
    </row>
    <row r="267" s="2" customFormat="1" ht="16.5" customHeight="1">
      <c r="A267" s="37"/>
      <c r="B267" s="184"/>
      <c r="C267" s="223" t="s">
        <v>490</v>
      </c>
      <c r="D267" s="223" t="s">
        <v>244</v>
      </c>
      <c r="E267" s="224" t="s">
        <v>491</v>
      </c>
      <c r="F267" s="225" t="s">
        <v>492</v>
      </c>
      <c r="G267" s="226" t="s">
        <v>154</v>
      </c>
      <c r="H267" s="227">
        <v>1</v>
      </c>
      <c r="I267" s="228"/>
      <c r="J267" s="229">
        <f>ROUND(I267*H267,2)</f>
        <v>0</v>
      </c>
      <c r="K267" s="230"/>
      <c r="L267" s="231"/>
      <c r="M267" s="232" t="s">
        <v>1</v>
      </c>
      <c r="N267" s="233" t="s">
        <v>46</v>
      </c>
      <c r="O267" s="76"/>
      <c r="P267" s="195">
        <f>O267*H267</f>
        <v>0</v>
      </c>
      <c r="Q267" s="195">
        <v>0.00020000000000000001</v>
      </c>
      <c r="R267" s="195">
        <f>Q267*H267</f>
        <v>0.00020000000000000001</v>
      </c>
      <c r="S267" s="195">
        <v>0</v>
      </c>
      <c r="T267" s="196">
        <f>S267*H267</f>
        <v>0</v>
      </c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R267" s="197" t="s">
        <v>308</v>
      </c>
      <c r="AT267" s="197" t="s">
        <v>244</v>
      </c>
      <c r="AU267" s="197" t="s">
        <v>147</v>
      </c>
      <c r="AY267" s="18" t="s">
        <v>139</v>
      </c>
      <c r="BE267" s="198">
        <f>IF(N267="základní",J267,0)</f>
        <v>0</v>
      </c>
      <c r="BF267" s="198">
        <f>IF(N267="snížená",J267,0)</f>
        <v>0</v>
      </c>
      <c r="BG267" s="198">
        <f>IF(N267="zákl. přenesená",J267,0)</f>
        <v>0</v>
      </c>
      <c r="BH267" s="198">
        <f>IF(N267="sníž. přenesená",J267,0)</f>
        <v>0</v>
      </c>
      <c r="BI267" s="198">
        <f>IF(N267="nulová",J267,0)</f>
        <v>0</v>
      </c>
      <c r="BJ267" s="18" t="s">
        <v>147</v>
      </c>
      <c r="BK267" s="198">
        <f>ROUND(I267*H267,2)</f>
        <v>0</v>
      </c>
      <c r="BL267" s="18" t="s">
        <v>227</v>
      </c>
      <c r="BM267" s="197" t="s">
        <v>493</v>
      </c>
    </row>
    <row r="268" s="2" customFormat="1" ht="21.75" customHeight="1">
      <c r="A268" s="37"/>
      <c r="B268" s="184"/>
      <c r="C268" s="185" t="s">
        <v>494</v>
      </c>
      <c r="D268" s="185" t="s">
        <v>142</v>
      </c>
      <c r="E268" s="186" t="s">
        <v>495</v>
      </c>
      <c r="F268" s="187" t="s">
        <v>496</v>
      </c>
      <c r="G268" s="188" t="s">
        <v>154</v>
      </c>
      <c r="H268" s="189">
        <v>1</v>
      </c>
      <c r="I268" s="190"/>
      <c r="J268" s="191">
        <f>ROUND(I268*H268,2)</f>
        <v>0</v>
      </c>
      <c r="K268" s="192"/>
      <c r="L268" s="38"/>
      <c r="M268" s="193" t="s">
        <v>1</v>
      </c>
      <c r="N268" s="194" t="s">
        <v>46</v>
      </c>
      <c r="O268" s="76"/>
      <c r="P268" s="195">
        <f>O268*H268</f>
        <v>0</v>
      </c>
      <c r="Q268" s="195">
        <v>0</v>
      </c>
      <c r="R268" s="195">
        <f>Q268*H268</f>
        <v>0</v>
      </c>
      <c r="S268" s="195">
        <v>0</v>
      </c>
      <c r="T268" s="196">
        <f>S268*H268</f>
        <v>0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197" t="s">
        <v>227</v>
      </c>
      <c r="AT268" s="197" t="s">
        <v>142</v>
      </c>
      <c r="AU268" s="197" t="s">
        <v>147</v>
      </c>
      <c r="AY268" s="18" t="s">
        <v>139</v>
      </c>
      <c r="BE268" s="198">
        <f>IF(N268="základní",J268,0)</f>
        <v>0</v>
      </c>
      <c r="BF268" s="198">
        <f>IF(N268="snížená",J268,0)</f>
        <v>0</v>
      </c>
      <c r="BG268" s="198">
        <f>IF(N268="zákl. přenesená",J268,0)</f>
        <v>0</v>
      </c>
      <c r="BH268" s="198">
        <f>IF(N268="sníž. přenesená",J268,0)</f>
        <v>0</v>
      </c>
      <c r="BI268" s="198">
        <f>IF(N268="nulová",J268,0)</f>
        <v>0</v>
      </c>
      <c r="BJ268" s="18" t="s">
        <v>147</v>
      </c>
      <c r="BK268" s="198">
        <f>ROUND(I268*H268,2)</f>
        <v>0</v>
      </c>
      <c r="BL268" s="18" t="s">
        <v>227</v>
      </c>
      <c r="BM268" s="197" t="s">
        <v>497</v>
      </c>
    </row>
    <row r="269" s="2" customFormat="1" ht="21.75" customHeight="1">
      <c r="A269" s="37"/>
      <c r="B269" s="184"/>
      <c r="C269" s="185" t="s">
        <v>498</v>
      </c>
      <c r="D269" s="185" t="s">
        <v>142</v>
      </c>
      <c r="E269" s="186" t="s">
        <v>499</v>
      </c>
      <c r="F269" s="187" t="s">
        <v>500</v>
      </c>
      <c r="G269" s="188" t="s">
        <v>316</v>
      </c>
      <c r="H269" s="234"/>
      <c r="I269" s="190"/>
      <c r="J269" s="191">
        <f>ROUND(I269*H269,2)</f>
        <v>0</v>
      </c>
      <c r="K269" s="192"/>
      <c r="L269" s="38"/>
      <c r="M269" s="193" t="s">
        <v>1</v>
      </c>
      <c r="N269" s="194" t="s">
        <v>46</v>
      </c>
      <c r="O269" s="76"/>
      <c r="P269" s="195">
        <f>O269*H269</f>
        <v>0</v>
      </c>
      <c r="Q269" s="195">
        <v>0</v>
      </c>
      <c r="R269" s="195">
        <f>Q269*H269</f>
        <v>0</v>
      </c>
      <c r="S269" s="195">
        <v>0</v>
      </c>
      <c r="T269" s="196">
        <f>S269*H269</f>
        <v>0</v>
      </c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R269" s="197" t="s">
        <v>227</v>
      </c>
      <c r="AT269" s="197" t="s">
        <v>142</v>
      </c>
      <c r="AU269" s="197" t="s">
        <v>147</v>
      </c>
      <c r="AY269" s="18" t="s">
        <v>139</v>
      </c>
      <c r="BE269" s="198">
        <f>IF(N269="základní",J269,0)</f>
        <v>0</v>
      </c>
      <c r="BF269" s="198">
        <f>IF(N269="snížená",J269,0)</f>
        <v>0</v>
      </c>
      <c r="BG269" s="198">
        <f>IF(N269="zákl. přenesená",J269,0)</f>
        <v>0</v>
      </c>
      <c r="BH269" s="198">
        <f>IF(N269="sníž. přenesená",J269,0)</f>
        <v>0</v>
      </c>
      <c r="BI269" s="198">
        <f>IF(N269="nulová",J269,0)</f>
        <v>0</v>
      </c>
      <c r="BJ269" s="18" t="s">
        <v>147</v>
      </c>
      <c r="BK269" s="198">
        <f>ROUND(I269*H269,2)</f>
        <v>0</v>
      </c>
      <c r="BL269" s="18" t="s">
        <v>227</v>
      </c>
      <c r="BM269" s="197" t="s">
        <v>501</v>
      </c>
    </row>
    <row r="270" s="2" customFormat="1" ht="33" customHeight="1">
      <c r="A270" s="37"/>
      <c r="B270" s="184"/>
      <c r="C270" s="185" t="s">
        <v>502</v>
      </c>
      <c r="D270" s="185" t="s">
        <v>142</v>
      </c>
      <c r="E270" s="186" t="s">
        <v>503</v>
      </c>
      <c r="F270" s="187" t="s">
        <v>504</v>
      </c>
      <c r="G270" s="188" t="s">
        <v>371</v>
      </c>
      <c r="H270" s="189">
        <v>1</v>
      </c>
      <c r="I270" s="190"/>
      <c r="J270" s="191">
        <f>ROUND(I270*H270,2)</f>
        <v>0</v>
      </c>
      <c r="K270" s="192"/>
      <c r="L270" s="38"/>
      <c r="M270" s="193" t="s">
        <v>1</v>
      </c>
      <c r="N270" s="194" t="s">
        <v>46</v>
      </c>
      <c r="O270" s="76"/>
      <c r="P270" s="195">
        <f>O270*H270</f>
        <v>0</v>
      </c>
      <c r="Q270" s="195">
        <v>0</v>
      </c>
      <c r="R270" s="195">
        <f>Q270*H270</f>
        <v>0</v>
      </c>
      <c r="S270" s="195">
        <v>0</v>
      </c>
      <c r="T270" s="196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197" t="s">
        <v>227</v>
      </c>
      <c r="AT270" s="197" t="s">
        <v>142</v>
      </c>
      <c r="AU270" s="197" t="s">
        <v>147</v>
      </c>
      <c r="AY270" s="18" t="s">
        <v>139</v>
      </c>
      <c r="BE270" s="198">
        <f>IF(N270="základní",J270,0)</f>
        <v>0</v>
      </c>
      <c r="BF270" s="198">
        <f>IF(N270="snížená",J270,0)</f>
        <v>0</v>
      </c>
      <c r="BG270" s="198">
        <f>IF(N270="zákl. přenesená",J270,0)</f>
        <v>0</v>
      </c>
      <c r="BH270" s="198">
        <f>IF(N270="sníž. přenesená",J270,0)</f>
        <v>0</v>
      </c>
      <c r="BI270" s="198">
        <f>IF(N270="nulová",J270,0)</f>
        <v>0</v>
      </c>
      <c r="BJ270" s="18" t="s">
        <v>147</v>
      </c>
      <c r="BK270" s="198">
        <f>ROUND(I270*H270,2)</f>
        <v>0</v>
      </c>
      <c r="BL270" s="18" t="s">
        <v>227</v>
      </c>
      <c r="BM270" s="197" t="s">
        <v>505</v>
      </c>
    </row>
    <row r="271" s="12" customFormat="1" ht="22.8" customHeight="1">
      <c r="A271" s="12"/>
      <c r="B271" s="171"/>
      <c r="C271" s="12"/>
      <c r="D271" s="172" t="s">
        <v>79</v>
      </c>
      <c r="E271" s="182" t="s">
        <v>506</v>
      </c>
      <c r="F271" s="182" t="s">
        <v>507</v>
      </c>
      <c r="G271" s="12"/>
      <c r="H271" s="12"/>
      <c r="I271" s="174"/>
      <c r="J271" s="183">
        <f>BK271</f>
        <v>0</v>
      </c>
      <c r="K271" s="12"/>
      <c r="L271" s="171"/>
      <c r="M271" s="176"/>
      <c r="N271" s="177"/>
      <c r="O271" s="177"/>
      <c r="P271" s="178">
        <f>SUM(P272:P275)</f>
        <v>0</v>
      </c>
      <c r="Q271" s="177"/>
      <c r="R271" s="178">
        <f>SUM(R272:R275)</f>
        <v>0</v>
      </c>
      <c r="S271" s="177"/>
      <c r="T271" s="179">
        <f>SUM(T272:T275)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172" t="s">
        <v>147</v>
      </c>
      <c r="AT271" s="180" t="s">
        <v>79</v>
      </c>
      <c r="AU271" s="180" t="s">
        <v>88</v>
      </c>
      <c r="AY271" s="172" t="s">
        <v>139</v>
      </c>
      <c r="BK271" s="181">
        <f>SUM(BK272:BK275)</f>
        <v>0</v>
      </c>
    </row>
    <row r="272" s="2" customFormat="1" ht="21.75" customHeight="1">
      <c r="A272" s="37"/>
      <c r="B272" s="184"/>
      <c r="C272" s="185" t="s">
        <v>508</v>
      </c>
      <c r="D272" s="185" t="s">
        <v>142</v>
      </c>
      <c r="E272" s="186" t="s">
        <v>509</v>
      </c>
      <c r="F272" s="187" t="s">
        <v>510</v>
      </c>
      <c r="G272" s="188" t="s">
        <v>154</v>
      </c>
      <c r="H272" s="189">
        <v>1</v>
      </c>
      <c r="I272" s="190"/>
      <c r="J272" s="191">
        <f>ROUND(I272*H272,2)</f>
        <v>0</v>
      </c>
      <c r="K272" s="192"/>
      <c r="L272" s="38"/>
      <c r="M272" s="193" t="s">
        <v>1</v>
      </c>
      <c r="N272" s="194" t="s">
        <v>46</v>
      </c>
      <c r="O272" s="76"/>
      <c r="P272" s="195">
        <f>O272*H272</f>
        <v>0</v>
      </c>
      <c r="Q272" s="195">
        <v>0</v>
      </c>
      <c r="R272" s="195">
        <f>Q272*H272</f>
        <v>0</v>
      </c>
      <c r="S272" s="195">
        <v>0</v>
      </c>
      <c r="T272" s="196">
        <f>S272*H272</f>
        <v>0</v>
      </c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R272" s="197" t="s">
        <v>227</v>
      </c>
      <c r="AT272" s="197" t="s">
        <v>142</v>
      </c>
      <c r="AU272" s="197" t="s">
        <v>147</v>
      </c>
      <c r="AY272" s="18" t="s">
        <v>139</v>
      </c>
      <c r="BE272" s="198">
        <f>IF(N272="základní",J272,0)</f>
        <v>0</v>
      </c>
      <c r="BF272" s="198">
        <f>IF(N272="snížená",J272,0)</f>
        <v>0</v>
      </c>
      <c r="BG272" s="198">
        <f>IF(N272="zákl. přenesená",J272,0)</f>
        <v>0</v>
      </c>
      <c r="BH272" s="198">
        <f>IF(N272="sníž. přenesená",J272,0)</f>
        <v>0</v>
      </c>
      <c r="BI272" s="198">
        <f>IF(N272="nulová",J272,0)</f>
        <v>0</v>
      </c>
      <c r="BJ272" s="18" t="s">
        <v>147</v>
      </c>
      <c r="BK272" s="198">
        <f>ROUND(I272*H272,2)</f>
        <v>0</v>
      </c>
      <c r="BL272" s="18" t="s">
        <v>227</v>
      </c>
      <c r="BM272" s="197" t="s">
        <v>511</v>
      </c>
    </row>
    <row r="273" s="2" customFormat="1" ht="21.75" customHeight="1">
      <c r="A273" s="37"/>
      <c r="B273" s="184"/>
      <c r="C273" s="185" t="s">
        <v>512</v>
      </c>
      <c r="D273" s="185" t="s">
        <v>142</v>
      </c>
      <c r="E273" s="186" t="s">
        <v>513</v>
      </c>
      <c r="F273" s="187" t="s">
        <v>514</v>
      </c>
      <c r="G273" s="188" t="s">
        <v>371</v>
      </c>
      <c r="H273" s="189">
        <v>1</v>
      </c>
      <c r="I273" s="190"/>
      <c r="J273" s="191">
        <f>ROUND(I273*H273,2)</f>
        <v>0</v>
      </c>
      <c r="K273" s="192"/>
      <c r="L273" s="38"/>
      <c r="M273" s="193" t="s">
        <v>1</v>
      </c>
      <c r="N273" s="194" t="s">
        <v>46</v>
      </c>
      <c r="O273" s="76"/>
      <c r="P273" s="195">
        <f>O273*H273</f>
        <v>0</v>
      </c>
      <c r="Q273" s="195">
        <v>0</v>
      </c>
      <c r="R273" s="195">
        <f>Q273*H273</f>
        <v>0</v>
      </c>
      <c r="S273" s="195">
        <v>0</v>
      </c>
      <c r="T273" s="196">
        <f>S273*H273</f>
        <v>0</v>
      </c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R273" s="197" t="s">
        <v>227</v>
      </c>
      <c r="AT273" s="197" t="s">
        <v>142</v>
      </c>
      <c r="AU273" s="197" t="s">
        <v>147</v>
      </c>
      <c r="AY273" s="18" t="s">
        <v>139</v>
      </c>
      <c r="BE273" s="198">
        <f>IF(N273="základní",J273,0)</f>
        <v>0</v>
      </c>
      <c r="BF273" s="198">
        <f>IF(N273="snížená",J273,0)</f>
        <v>0</v>
      </c>
      <c r="BG273" s="198">
        <f>IF(N273="zákl. přenesená",J273,0)</f>
        <v>0</v>
      </c>
      <c r="BH273" s="198">
        <f>IF(N273="sníž. přenesená",J273,0)</f>
        <v>0</v>
      </c>
      <c r="BI273" s="198">
        <f>IF(N273="nulová",J273,0)</f>
        <v>0</v>
      </c>
      <c r="BJ273" s="18" t="s">
        <v>147</v>
      </c>
      <c r="BK273" s="198">
        <f>ROUND(I273*H273,2)</f>
        <v>0</v>
      </c>
      <c r="BL273" s="18" t="s">
        <v>227</v>
      </c>
      <c r="BM273" s="197" t="s">
        <v>515</v>
      </c>
    </row>
    <row r="274" s="2" customFormat="1" ht="21.75" customHeight="1">
      <c r="A274" s="37"/>
      <c r="B274" s="184"/>
      <c r="C274" s="185" t="s">
        <v>516</v>
      </c>
      <c r="D274" s="185" t="s">
        <v>142</v>
      </c>
      <c r="E274" s="186" t="s">
        <v>517</v>
      </c>
      <c r="F274" s="187" t="s">
        <v>518</v>
      </c>
      <c r="G274" s="188" t="s">
        <v>371</v>
      </c>
      <c r="H274" s="189">
        <v>1</v>
      </c>
      <c r="I274" s="190"/>
      <c r="J274" s="191">
        <f>ROUND(I274*H274,2)</f>
        <v>0</v>
      </c>
      <c r="K274" s="192"/>
      <c r="L274" s="38"/>
      <c r="M274" s="193" t="s">
        <v>1</v>
      </c>
      <c r="N274" s="194" t="s">
        <v>46</v>
      </c>
      <c r="O274" s="76"/>
      <c r="P274" s="195">
        <f>O274*H274</f>
        <v>0</v>
      </c>
      <c r="Q274" s="195">
        <v>0</v>
      </c>
      <c r="R274" s="195">
        <f>Q274*H274</f>
        <v>0</v>
      </c>
      <c r="S274" s="195">
        <v>0</v>
      </c>
      <c r="T274" s="196">
        <f>S274*H274</f>
        <v>0</v>
      </c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R274" s="197" t="s">
        <v>227</v>
      </c>
      <c r="AT274" s="197" t="s">
        <v>142</v>
      </c>
      <c r="AU274" s="197" t="s">
        <v>147</v>
      </c>
      <c r="AY274" s="18" t="s">
        <v>139</v>
      </c>
      <c r="BE274" s="198">
        <f>IF(N274="základní",J274,0)</f>
        <v>0</v>
      </c>
      <c r="BF274" s="198">
        <f>IF(N274="snížená",J274,0)</f>
        <v>0</v>
      </c>
      <c r="BG274" s="198">
        <f>IF(N274="zákl. přenesená",J274,0)</f>
        <v>0</v>
      </c>
      <c r="BH274" s="198">
        <f>IF(N274="sníž. přenesená",J274,0)</f>
        <v>0</v>
      </c>
      <c r="BI274" s="198">
        <f>IF(N274="nulová",J274,0)</f>
        <v>0</v>
      </c>
      <c r="BJ274" s="18" t="s">
        <v>147</v>
      </c>
      <c r="BK274" s="198">
        <f>ROUND(I274*H274,2)</f>
        <v>0</v>
      </c>
      <c r="BL274" s="18" t="s">
        <v>227</v>
      </c>
      <c r="BM274" s="197" t="s">
        <v>519</v>
      </c>
    </row>
    <row r="275" s="2" customFormat="1" ht="21.75" customHeight="1">
      <c r="A275" s="37"/>
      <c r="B275" s="184"/>
      <c r="C275" s="185" t="s">
        <v>520</v>
      </c>
      <c r="D275" s="185" t="s">
        <v>142</v>
      </c>
      <c r="E275" s="186" t="s">
        <v>521</v>
      </c>
      <c r="F275" s="187" t="s">
        <v>522</v>
      </c>
      <c r="G275" s="188" t="s">
        <v>371</v>
      </c>
      <c r="H275" s="189">
        <v>1</v>
      </c>
      <c r="I275" s="190"/>
      <c r="J275" s="191">
        <f>ROUND(I275*H275,2)</f>
        <v>0</v>
      </c>
      <c r="K275" s="192"/>
      <c r="L275" s="38"/>
      <c r="M275" s="193" t="s">
        <v>1</v>
      </c>
      <c r="N275" s="194" t="s">
        <v>46</v>
      </c>
      <c r="O275" s="76"/>
      <c r="P275" s="195">
        <f>O275*H275</f>
        <v>0</v>
      </c>
      <c r="Q275" s="195">
        <v>0</v>
      </c>
      <c r="R275" s="195">
        <f>Q275*H275</f>
        <v>0</v>
      </c>
      <c r="S275" s="195">
        <v>0</v>
      </c>
      <c r="T275" s="196">
        <f>S275*H275</f>
        <v>0</v>
      </c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R275" s="197" t="s">
        <v>227</v>
      </c>
      <c r="AT275" s="197" t="s">
        <v>142</v>
      </c>
      <c r="AU275" s="197" t="s">
        <v>147</v>
      </c>
      <c r="AY275" s="18" t="s">
        <v>139</v>
      </c>
      <c r="BE275" s="198">
        <f>IF(N275="základní",J275,0)</f>
        <v>0</v>
      </c>
      <c r="BF275" s="198">
        <f>IF(N275="snížená",J275,0)</f>
        <v>0</v>
      </c>
      <c r="BG275" s="198">
        <f>IF(N275="zákl. přenesená",J275,0)</f>
        <v>0</v>
      </c>
      <c r="BH275" s="198">
        <f>IF(N275="sníž. přenesená",J275,0)</f>
        <v>0</v>
      </c>
      <c r="BI275" s="198">
        <f>IF(N275="nulová",J275,0)</f>
        <v>0</v>
      </c>
      <c r="BJ275" s="18" t="s">
        <v>147</v>
      </c>
      <c r="BK275" s="198">
        <f>ROUND(I275*H275,2)</f>
        <v>0</v>
      </c>
      <c r="BL275" s="18" t="s">
        <v>227</v>
      </c>
      <c r="BM275" s="197" t="s">
        <v>523</v>
      </c>
    </row>
    <row r="276" s="12" customFormat="1" ht="22.8" customHeight="1">
      <c r="A276" s="12"/>
      <c r="B276" s="171"/>
      <c r="C276" s="12"/>
      <c r="D276" s="172" t="s">
        <v>79</v>
      </c>
      <c r="E276" s="182" t="s">
        <v>524</v>
      </c>
      <c r="F276" s="182" t="s">
        <v>525</v>
      </c>
      <c r="G276" s="12"/>
      <c r="H276" s="12"/>
      <c r="I276" s="174"/>
      <c r="J276" s="183">
        <f>BK276</f>
        <v>0</v>
      </c>
      <c r="K276" s="12"/>
      <c r="L276" s="171"/>
      <c r="M276" s="176"/>
      <c r="N276" s="177"/>
      <c r="O276" s="177"/>
      <c r="P276" s="178">
        <f>SUM(P277:P289)</f>
        <v>0</v>
      </c>
      <c r="Q276" s="177"/>
      <c r="R276" s="178">
        <f>SUM(R277:R289)</f>
        <v>0.78450460000000011</v>
      </c>
      <c r="S276" s="177"/>
      <c r="T276" s="179">
        <f>SUM(T277:T289)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172" t="s">
        <v>147</v>
      </c>
      <c r="AT276" s="180" t="s">
        <v>79</v>
      </c>
      <c r="AU276" s="180" t="s">
        <v>88</v>
      </c>
      <c r="AY276" s="172" t="s">
        <v>139</v>
      </c>
      <c r="BK276" s="181">
        <f>SUM(BK277:BK289)</f>
        <v>0</v>
      </c>
    </row>
    <row r="277" s="2" customFormat="1" ht="33" customHeight="1">
      <c r="A277" s="37"/>
      <c r="B277" s="184"/>
      <c r="C277" s="185" t="s">
        <v>526</v>
      </c>
      <c r="D277" s="185" t="s">
        <v>142</v>
      </c>
      <c r="E277" s="186" t="s">
        <v>527</v>
      </c>
      <c r="F277" s="187" t="s">
        <v>528</v>
      </c>
      <c r="G277" s="188" t="s">
        <v>166</v>
      </c>
      <c r="H277" s="189">
        <v>17.170000000000002</v>
      </c>
      <c r="I277" s="190"/>
      <c r="J277" s="191">
        <f>ROUND(I277*H277,2)</f>
        <v>0</v>
      </c>
      <c r="K277" s="192"/>
      <c r="L277" s="38"/>
      <c r="M277" s="193" t="s">
        <v>1</v>
      </c>
      <c r="N277" s="194" t="s">
        <v>46</v>
      </c>
      <c r="O277" s="76"/>
      <c r="P277" s="195">
        <f>O277*H277</f>
        <v>0</v>
      </c>
      <c r="Q277" s="195">
        <v>0.030020000000000002</v>
      </c>
      <c r="R277" s="195">
        <f>Q277*H277</f>
        <v>0.51544340000000011</v>
      </c>
      <c r="S277" s="195">
        <v>0</v>
      </c>
      <c r="T277" s="196">
        <f>S277*H277</f>
        <v>0</v>
      </c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R277" s="197" t="s">
        <v>227</v>
      </c>
      <c r="AT277" s="197" t="s">
        <v>142</v>
      </c>
      <c r="AU277" s="197" t="s">
        <v>147</v>
      </c>
      <c r="AY277" s="18" t="s">
        <v>139</v>
      </c>
      <c r="BE277" s="198">
        <f>IF(N277="základní",J277,0)</f>
        <v>0</v>
      </c>
      <c r="BF277" s="198">
        <f>IF(N277="snížená",J277,0)</f>
        <v>0</v>
      </c>
      <c r="BG277" s="198">
        <f>IF(N277="zákl. přenesená",J277,0)</f>
        <v>0</v>
      </c>
      <c r="BH277" s="198">
        <f>IF(N277="sníž. přenesená",J277,0)</f>
        <v>0</v>
      </c>
      <c r="BI277" s="198">
        <f>IF(N277="nulová",J277,0)</f>
        <v>0</v>
      </c>
      <c r="BJ277" s="18" t="s">
        <v>147</v>
      </c>
      <c r="BK277" s="198">
        <f>ROUND(I277*H277,2)</f>
        <v>0</v>
      </c>
      <c r="BL277" s="18" t="s">
        <v>227</v>
      </c>
      <c r="BM277" s="197" t="s">
        <v>529</v>
      </c>
    </row>
    <row r="278" s="14" customFormat="1">
      <c r="A278" s="14"/>
      <c r="B278" s="207"/>
      <c r="C278" s="14"/>
      <c r="D278" s="200" t="s">
        <v>149</v>
      </c>
      <c r="E278" s="208" t="s">
        <v>1</v>
      </c>
      <c r="F278" s="209" t="s">
        <v>530</v>
      </c>
      <c r="G278" s="14"/>
      <c r="H278" s="210">
        <v>17.170000000000002</v>
      </c>
      <c r="I278" s="211"/>
      <c r="J278" s="14"/>
      <c r="K278" s="14"/>
      <c r="L278" s="207"/>
      <c r="M278" s="212"/>
      <c r="N278" s="213"/>
      <c r="O278" s="213"/>
      <c r="P278" s="213"/>
      <c r="Q278" s="213"/>
      <c r="R278" s="213"/>
      <c r="S278" s="213"/>
      <c r="T278" s="2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8" t="s">
        <v>149</v>
      </c>
      <c r="AU278" s="208" t="s">
        <v>147</v>
      </c>
      <c r="AV278" s="14" t="s">
        <v>147</v>
      </c>
      <c r="AW278" s="14" t="s">
        <v>36</v>
      </c>
      <c r="AX278" s="14" t="s">
        <v>88</v>
      </c>
      <c r="AY278" s="208" t="s">
        <v>139</v>
      </c>
    </row>
    <row r="279" s="2" customFormat="1" ht="21.75" customHeight="1">
      <c r="A279" s="37"/>
      <c r="B279" s="184"/>
      <c r="C279" s="185" t="s">
        <v>531</v>
      </c>
      <c r="D279" s="185" t="s">
        <v>142</v>
      </c>
      <c r="E279" s="186" t="s">
        <v>532</v>
      </c>
      <c r="F279" s="187" t="s">
        <v>533</v>
      </c>
      <c r="G279" s="188" t="s">
        <v>166</v>
      </c>
      <c r="H279" s="189">
        <v>1.2749999999999999</v>
      </c>
      <c r="I279" s="190"/>
      <c r="J279" s="191">
        <f>ROUND(I279*H279,2)</f>
        <v>0</v>
      </c>
      <c r="K279" s="192"/>
      <c r="L279" s="38"/>
      <c r="M279" s="193" t="s">
        <v>1</v>
      </c>
      <c r="N279" s="194" t="s">
        <v>46</v>
      </c>
      <c r="O279" s="76"/>
      <c r="P279" s="195">
        <f>O279*H279</f>
        <v>0</v>
      </c>
      <c r="Q279" s="195">
        <v>0.016990000000000002</v>
      </c>
      <c r="R279" s="195">
        <f>Q279*H279</f>
        <v>0.021662250000000001</v>
      </c>
      <c r="S279" s="195">
        <v>0</v>
      </c>
      <c r="T279" s="196">
        <f>S279*H279</f>
        <v>0</v>
      </c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R279" s="197" t="s">
        <v>227</v>
      </c>
      <c r="AT279" s="197" t="s">
        <v>142</v>
      </c>
      <c r="AU279" s="197" t="s">
        <v>147</v>
      </c>
      <c r="AY279" s="18" t="s">
        <v>139</v>
      </c>
      <c r="BE279" s="198">
        <f>IF(N279="základní",J279,0)</f>
        <v>0</v>
      </c>
      <c r="BF279" s="198">
        <f>IF(N279="snížená",J279,0)</f>
        <v>0</v>
      </c>
      <c r="BG279" s="198">
        <f>IF(N279="zákl. přenesená",J279,0)</f>
        <v>0</v>
      </c>
      <c r="BH279" s="198">
        <f>IF(N279="sníž. přenesená",J279,0)</f>
        <v>0</v>
      </c>
      <c r="BI279" s="198">
        <f>IF(N279="nulová",J279,0)</f>
        <v>0</v>
      </c>
      <c r="BJ279" s="18" t="s">
        <v>147</v>
      </c>
      <c r="BK279" s="198">
        <f>ROUND(I279*H279,2)</f>
        <v>0</v>
      </c>
      <c r="BL279" s="18" t="s">
        <v>227</v>
      </c>
      <c r="BM279" s="197" t="s">
        <v>534</v>
      </c>
    </row>
    <row r="280" s="14" customFormat="1">
      <c r="A280" s="14"/>
      <c r="B280" s="207"/>
      <c r="C280" s="14"/>
      <c r="D280" s="200" t="s">
        <v>149</v>
      </c>
      <c r="E280" s="208" t="s">
        <v>1</v>
      </c>
      <c r="F280" s="209" t="s">
        <v>535</v>
      </c>
      <c r="G280" s="14"/>
      <c r="H280" s="210">
        <v>1.2749999999999999</v>
      </c>
      <c r="I280" s="211"/>
      <c r="J280" s="14"/>
      <c r="K280" s="14"/>
      <c r="L280" s="207"/>
      <c r="M280" s="212"/>
      <c r="N280" s="213"/>
      <c r="O280" s="213"/>
      <c r="P280" s="213"/>
      <c r="Q280" s="213"/>
      <c r="R280" s="213"/>
      <c r="S280" s="213"/>
      <c r="T280" s="2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8" t="s">
        <v>149</v>
      </c>
      <c r="AU280" s="208" t="s">
        <v>147</v>
      </c>
      <c r="AV280" s="14" t="s">
        <v>147</v>
      </c>
      <c r="AW280" s="14" t="s">
        <v>36</v>
      </c>
      <c r="AX280" s="14" t="s">
        <v>88</v>
      </c>
      <c r="AY280" s="208" t="s">
        <v>139</v>
      </c>
    </row>
    <row r="281" s="2" customFormat="1" ht="21.75" customHeight="1">
      <c r="A281" s="37"/>
      <c r="B281" s="184"/>
      <c r="C281" s="185" t="s">
        <v>536</v>
      </c>
      <c r="D281" s="185" t="s">
        <v>142</v>
      </c>
      <c r="E281" s="186" t="s">
        <v>537</v>
      </c>
      <c r="F281" s="187" t="s">
        <v>538</v>
      </c>
      <c r="G281" s="188" t="s">
        <v>166</v>
      </c>
      <c r="H281" s="189">
        <v>4.5</v>
      </c>
      <c r="I281" s="190"/>
      <c r="J281" s="191">
        <f>ROUND(I281*H281,2)</f>
        <v>0</v>
      </c>
      <c r="K281" s="192"/>
      <c r="L281" s="38"/>
      <c r="M281" s="193" t="s">
        <v>1</v>
      </c>
      <c r="N281" s="194" t="s">
        <v>46</v>
      </c>
      <c r="O281" s="76"/>
      <c r="P281" s="195">
        <f>O281*H281</f>
        <v>0</v>
      </c>
      <c r="Q281" s="195">
        <v>0.012540000000000001</v>
      </c>
      <c r="R281" s="195">
        <f>Q281*H281</f>
        <v>0.056430000000000001</v>
      </c>
      <c r="S281" s="195">
        <v>0</v>
      </c>
      <c r="T281" s="196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197" t="s">
        <v>227</v>
      </c>
      <c r="AT281" s="197" t="s">
        <v>142</v>
      </c>
      <c r="AU281" s="197" t="s">
        <v>147</v>
      </c>
      <c r="AY281" s="18" t="s">
        <v>139</v>
      </c>
      <c r="BE281" s="198">
        <f>IF(N281="základní",J281,0)</f>
        <v>0</v>
      </c>
      <c r="BF281" s="198">
        <f>IF(N281="snížená",J281,0)</f>
        <v>0</v>
      </c>
      <c r="BG281" s="198">
        <f>IF(N281="zákl. přenesená",J281,0)</f>
        <v>0</v>
      </c>
      <c r="BH281" s="198">
        <f>IF(N281="sníž. přenesená",J281,0)</f>
        <v>0</v>
      </c>
      <c r="BI281" s="198">
        <f>IF(N281="nulová",J281,0)</f>
        <v>0</v>
      </c>
      <c r="BJ281" s="18" t="s">
        <v>147</v>
      </c>
      <c r="BK281" s="198">
        <f>ROUND(I281*H281,2)</f>
        <v>0</v>
      </c>
      <c r="BL281" s="18" t="s">
        <v>227</v>
      </c>
      <c r="BM281" s="197" t="s">
        <v>539</v>
      </c>
    </row>
    <row r="282" s="2" customFormat="1" ht="16.5" customHeight="1">
      <c r="A282" s="37"/>
      <c r="B282" s="184"/>
      <c r="C282" s="185" t="s">
        <v>540</v>
      </c>
      <c r="D282" s="185" t="s">
        <v>142</v>
      </c>
      <c r="E282" s="186" t="s">
        <v>541</v>
      </c>
      <c r="F282" s="187" t="s">
        <v>542</v>
      </c>
      <c r="G282" s="188" t="s">
        <v>166</v>
      </c>
      <c r="H282" s="189">
        <v>24.5</v>
      </c>
      <c r="I282" s="190"/>
      <c r="J282" s="191">
        <f>ROUND(I282*H282,2)</f>
        <v>0</v>
      </c>
      <c r="K282" s="192"/>
      <c r="L282" s="38"/>
      <c r="M282" s="193" t="s">
        <v>1</v>
      </c>
      <c r="N282" s="194" t="s">
        <v>46</v>
      </c>
      <c r="O282" s="76"/>
      <c r="P282" s="195">
        <f>O282*H282</f>
        <v>0</v>
      </c>
      <c r="Q282" s="195">
        <v>0.00010000000000000001</v>
      </c>
      <c r="R282" s="195">
        <f>Q282*H282</f>
        <v>0.0024499999999999999</v>
      </c>
      <c r="S282" s="195">
        <v>0</v>
      </c>
      <c r="T282" s="196">
        <f>S282*H282</f>
        <v>0</v>
      </c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R282" s="197" t="s">
        <v>227</v>
      </c>
      <c r="AT282" s="197" t="s">
        <v>142</v>
      </c>
      <c r="AU282" s="197" t="s">
        <v>147</v>
      </c>
      <c r="AY282" s="18" t="s">
        <v>139</v>
      </c>
      <c r="BE282" s="198">
        <f>IF(N282="základní",J282,0)</f>
        <v>0</v>
      </c>
      <c r="BF282" s="198">
        <f>IF(N282="snížená",J282,0)</f>
        <v>0</v>
      </c>
      <c r="BG282" s="198">
        <f>IF(N282="zákl. přenesená",J282,0)</f>
        <v>0</v>
      </c>
      <c r="BH282" s="198">
        <f>IF(N282="sníž. přenesená",J282,0)</f>
        <v>0</v>
      </c>
      <c r="BI282" s="198">
        <f>IF(N282="nulová",J282,0)</f>
        <v>0</v>
      </c>
      <c r="BJ282" s="18" t="s">
        <v>147</v>
      </c>
      <c r="BK282" s="198">
        <f>ROUND(I282*H282,2)</f>
        <v>0</v>
      </c>
      <c r="BL282" s="18" t="s">
        <v>227</v>
      </c>
      <c r="BM282" s="197" t="s">
        <v>543</v>
      </c>
    </row>
    <row r="283" s="14" customFormat="1">
      <c r="A283" s="14"/>
      <c r="B283" s="207"/>
      <c r="C283" s="14"/>
      <c r="D283" s="200" t="s">
        <v>149</v>
      </c>
      <c r="E283" s="208" t="s">
        <v>1</v>
      </c>
      <c r="F283" s="209" t="s">
        <v>544</v>
      </c>
      <c r="G283" s="14"/>
      <c r="H283" s="210">
        <v>24.5</v>
      </c>
      <c r="I283" s="211"/>
      <c r="J283" s="14"/>
      <c r="K283" s="14"/>
      <c r="L283" s="207"/>
      <c r="M283" s="212"/>
      <c r="N283" s="213"/>
      <c r="O283" s="213"/>
      <c r="P283" s="213"/>
      <c r="Q283" s="213"/>
      <c r="R283" s="213"/>
      <c r="S283" s="213"/>
      <c r="T283" s="2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08" t="s">
        <v>149</v>
      </c>
      <c r="AU283" s="208" t="s">
        <v>147</v>
      </c>
      <c r="AV283" s="14" t="s">
        <v>147</v>
      </c>
      <c r="AW283" s="14" t="s">
        <v>36</v>
      </c>
      <c r="AX283" s="14" t="s">
        <v>88</v>
      </c>
      <c r="AY283" s="208" t="s">
        <v>139</v>
      </c>
    </row>
    <row r="284" s="2" customFormat="1" ht="33" customHeight="1">
      <c r="A284" s="37"/>
      <c r="B284" s="184"/>
      <c r="C284" s="185" t="s">
        <v>545</v>
      </c>
      <c r="D284" s="185" t="s">
        <v>142</v>
      </c>
      <c r="E284" s="186" t="s">
        <v>546</v>
      </c>
      <c r="F284" s="187" t="s">
        <v>547</v>
      </c>
      <c r="G284" s="188" t="s">
        <v>166</v>
      </c>
      <c r="H284" s="189">
        <v>2.8050000000000002</v>
      </c>
      <c r="I284" s="190"/>
      <c r="J284" s="191">
        <f>ROUND(I284*H284,2)</f>
        <v>0</v>
      </c>
      <c r="K284" s="192"/>
      <c r="L284" s="38"/>
      <c r="M284" s="193" t="s">
        <v>1</v>
      </c>
      <c r="N284" s="194" t="s">
        <v>46</v>
      </c>
      <c r="O284" s="76"/>
      <c r="P284" s="195">
        <f>O284*H284</f>
        <v>0</v>
      </c>
      <c r="Q284" s="195">
        <v>0.027390000000000001</v>
      </c>
      <c r="R284" s="195">
        <f>Q284*H284</f>
        <v>0.076828950000000007</v>
      </c>
      <c r="S284" s="195">
        <v>0</v>
      </c>
      <c r="T284" s="196">
        <f>S284*H284</f>
        <v>0</v>
      </c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R284" s="197" t="s">
        <v>227</v>
      </c>
      <c r="AT284" s="197" t="s">
        <v>142</v>
      </c>
      <c r="AU284" s="197" t="s">
        <v>147</v>
      </c>
      <c r="AY284" s="18" t="s">
        <v>139</v>
      </c>
      <c r="BE284" s="198">
        <f>IF(N284="základní",J284,0)</f>
        <v>0</v>
      </c>
      <c r="BF284" s="198">
        <f>IF(N284="snížená",J284,0)</f>
        <v>0</v>
      </c>
      <c r="BG284" s="198">
        <f>IF(N284="zákl. přenesená",J284,0)</f>
        <v>0</v>
      </c>
      <c r="BH284" s="198">
        <f>IF(N284="sníž. přenesená",J284,0)</f>
        <v>0</v>
      </c>
      <c r="BI284" s="198">
        <f>IF(N284="nulová",J284,0)</f>
        <v>0</v>
      </c>
      <c r="BJ284" s="18" t="s">
        <v>147</v>
      </c>
      <c r="BK284" s="198">
        <f>ROUND(I284*H284,2)</f>
        <v>0</v>
      </c>
      <c r="BL284" s="18" t="s">
        <v>227</v>
      </c>
      <c r="BM284" s="197" t="s">
        <v>548</v>
      </c>
    </row>
    <row r="285" s="14" customFormat="1">
      <c r="A285" s="14"/>
      <c r="B285" s="207"/>
      <c r="C285" s="14"/>
      <c r="D285" s="200" t="s">
        <v>149</v>
      </c>
      <c r="E285" s="208" t="s">
        <v>1</v>
      </c>
      <c r="F285" s="209" t="s">
        <v>549</v>
      </c>
      <c r="G285" s="14"/>
      <c r="H285" s="210">
        <v>2.8050000000000002</v>
      </c>
      <c r="I285" s="211"/>
      <c r="J285" s="14"/>
      <c r="K285" s="14"/>
      <c r="L285" s="207"/>
      <c r="M285" s="212"/>
      <c r="N285" s="213"/>
      <c r="O285" s="213"/>
      <c r="P285" s="213"/>
      <c r="Q285" s="213"/>
      <c r="R285" s="213"/>
      <c r="S285" s="213"/>
      <c r="T285" s="2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8" t="s">
        <v>149</v>
      </c>
      <c r="AU285" s="208" t="s">
        <v>147</v>
      </c>
      <c r="AV285" s="14" t="s">
        <v>147</v>
      </c>
      <c r="AW285" s="14" t="s">
        <v>36</v>
      </c>
      <c r="AX285" s="14" t="s">
        <v>88</v>
      </c>
      <c r="AY285" s="208" t="s">
        <v>139</v>
      </c>
    </row>
    <row r="286" s="2" customFormat="1" ht="21.75" customHeight="1">
      <c r="A286" s="37"/>
      <c r="B286" s="184"/>
      <c r="C286" s="185" t="s">
        <v>550</v>
      </c>
      <c r="D286" s="185" t="s">
        <v>142</v>
      </c>
      <c r="E286" s="186" t="s">
        <v>551</v>
      </c>
      <c r="F286" s="187" t="s">
        <v>552</v>
      </c>
      <c r="G286" s="188" t="s">
        <v>158</v>
      </c>
      <c r="H286" s="189">
        <v>6.5</v>
      </c>
      <c r="I286" s="190"/>
      <c r="J286" s="191">
        <f>ROUND(I286*H286,2)</f>
        <v>0</v>
      </c>
      <c r="K286" s="192"/>
      <c r="L286" s="38"/>
      <c r="M286" s="193" t="s">
        <v>1</v>
      </c>
      <c r="N286" s="194" t="s">
        <v>46</v>
      </c>
      <c r="O286" s="76"/>
      <c r="P286" s="195">
        <f>O286*H286</f>
        <v>0</v>
      </c>
      <c r="Q286" s="195">
        <v>0.017059999999999999</v>
      </c>
      <c r="R286" s="195">
        <f>Q286*H286</f>
        <v>0.11088999999999999</v>
      </c>
      <c r="S286" s="195">
        <v>0</v>
      </c>
      <c r="T286" s="196">
        <f>S286*H286</f>
        <v>0</v>
      </c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R286" s="197" t="s">
        <v>227</v>
      </c>
      <c r="AT286" s="197" t="s">
        <v>142</v>
      </c>
      <c r="AU286" s="197" t="s">
        <v>147</v>
      </c>
      <c r="AY286" s="18" t="s">
        <v>139</v>
      </c>
      <c r="BE286" s="198">
        <f>IF(N286="základní",J286,0)</f>
        <v>0</v>
      </c>
      <c r="BF286" s="198">
        <f>IF(N286="snížená",J286,0)</f>
        <v>0</v>
      </c>
      <c r="BG286" s="198">
        <f>IF(N286="zákl. přenesená",J286,0)</f>
        <v>0</v>
      </c>
      <c r="BH286" s="198">
        <f>IF(N286="sníž. přenesená",J286,0)</f>
        <v>0</v>
      </c>
      <c r="BI286" s="198">
        <f>IF(N286="nulová",J286,0)</f>
        <v>0</v>
      </c>
      <c r="BJ286" s="18" t="s">
        <v>147</v>
      </c>
      <c r="BK286" s="198">
        <f>ROUND(I286*H286,2)</f>
        <v>0</v>
      </c>
      <c r="BL286" s="18" t="s">
        <v>227</v>
      </c>
      <c r="BM286" s="197" t="s">
        <v>553</v>
      </c>
    </row>
    <row r="287" s="2" customFormat="1" ht="16.5" customHeight="1">
      <c r="A287" s="37"/>
      <c r="B287" s="184"/>
      <c r="C287" s="185" t="s">
        <v>554</v>
      </c>
      <c r="D287" s="185" t="s">
        <v>142</v>
      </c>
      <c r="E287" s="186" t="s">
        <v>555</v>
      </c>
      <c r="F287" s="187" t="s">
        <v>556</v>
      </c>
      <c r="G287" s="188" t="s">
        <v>154</v>
      </c>
      <c r="H287" s="189">
        <v>1</v>
      </c>
      <c r="I287" s="190"/>
      <c r="J287" s="191">
        <f>ROUND(I287*H287,2)</f>
        <v>0</v>
      </c>
      <c r="K287" s="192"/>
      <c r="L287" s="38"/>
      <c r="M287" s="193" t="s">
        <v>1</v>
      </c>
      <c r="N287" s="194" t="s">
        <v>46</v>
      </c>
      <c r="O287" s="76"/>
      <c r="P287" s="195">
        <f>O287*H287</f>
        <v>0</v>
      </c>
      <c r="Q287" s="195">
        <v>6.9999999999999994E-05</v>
      </c>
      <c r="R287" s="195">
        <f>Q287*H287</f>
        <v>6.9999999999999994E-05</v>
      </c>
      <c r="S287" s="195">
        <v>0</v>
      </c>
      <c r="T287" s="196">
        <f>S287*H287</f>
        <v>0</v>
      </c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R287" s="197" t="s">
        <v>227</v>
      </c>
      <c r="AT287" s="197" t="s">
        <v>142</v>
      </c>
      <c r="AU287" s="197" t="s">
        <v>147</v>
      </c>
      <c r="AY287" s="18" t="s">
        <v>139</v>
      </c>
      <c r="BE287" s="198">
        <f>IF(N287="základní",J287,0)</f>
        <v>0</v>
      </c>
      <c r="BF287" s="198">
        <f>IF(N287="snížená",J287,0)</f>
        <v>0</v>
      </c>
      <c r="BG287" s="198">
        <f>IF(N287="zákl. přenesená",J287,0)</f>
        <v>0</v>
      </c>
      <c r="BH287" s="198">
        <f>IF(N287="sníž. přenesená",J287,0)</f>
        <v>0</v>
      </c>
      <c r="BI287" s="198">
        <f>IF(N287="nulová",J287,0)</f>
        <v>0</v>
      </c>
      <c r="BJ287" s="18" t="s">
        <v>147</v>
      </c>
      <c r="BK287" s="198">
        <f>ROUND(I287*H287,2)</f>
        <v>0</v>
      </c>
      <c r="BL287" s="18" t="s">
        <v>227</v>
      </c>
      <c r="BM287" s="197" t="s">
        <v>557</v>
      </c>
    </row>
    <row r="288" s="2" customFormat="1" ht="16.5" customHeight="1">
      <c r="A288" s="37"/>
      <c r="B288" s="184"/>
      <c r="C288" s="223" t="s">
        <v>558</v>
      </c>
      <c r="D288" s="223" t="s">
        <v>244</v>
      </c>
      <c r="E288" s="224" t="s">
        <v>559</v>
      </c>
      <c r="F288" s="225" t="s">
        <v>560</v>
      </c>
      <c r="G288" s="226" t="s">
        <v>154</v>
      </c>
      <c r="H288" s="227">
        <v>1</v>
      </c>
      <c r="I288" s="228"/>
      <c r="J288" s="229">
        <f>ROUND(I288*H288,2)</f>
        <v>0</v>
      </c>
      <c r="K288" s="230"/>
      <c r="L288" s="231"/>
      <c r="M288" s="232" t="s">
        <v>1</v>
      </c>
      <c r="N288" s="233" t="s">
        <v>46</v>
      </c>
      <c r="O288" s="76"/>
      <c r="P288" s="195">
        <f>O288*H288</f>
        <v>0</v>
      </c>
      <c r="Q288" s="195">
        <v>0.00072999999999999996</v>
      </c>
      <c r="R288" s="195">
        <f>Q288*H288</f>
        <v>0.00072999999999999996</v>
      </c>
      <c r="S288" s="195">
        <v>0</v>
      </c>
      <c r="T288" s="196">
        <f>S288*H288</f>
        <v>0</v>
      </c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R288" s="197" t="s">
        <v>308</v>
      </c>
      <c r="AT288" s="197" t="s">
        <v>244</v>
      </c>
      <c r="AU288" s="197" t="s">
        <v>147</v>
      </c>
      <c r="AY288" s="18" t="s">
        <v>139</v>
      </c>
      <c r="BE288" s="198">
        <f>IF(N288="základní",J288,0)</f>
        <v>0</v>
      </c>
      <c r="BF288" s="198">
        <f>IF(N288="snížená",J288,0)</f>
        <v>0</v>
      </c>
      <c r="BG288" s="198">
        <f>IF(N288="zákl. přenesená",J288,0)</f>
        <v>0</v>
      </c>
      <c r="BH288" s="198">
        <f>IF(N288="sníž. přenesená",J288,0)</f>
        <v>0</v>
      </c>
      <c r="BI288" s="198">
        <f>IF(N288="nulová",J288,0)</f>
        <v>0</v>
      </c>
      <c r="BJ288" s="18" t="s">
        <v>147</v>
      </c>
      <c r="BK288" s="198">
        <f>ROUND(I288*H288,2)</f>
        <v>0</v>
      </c>
      <c r="BL288" s="18" t="s">
        <v>227</v>
      </c>
      <c r="BM288" s="197" t="s">
        <v>561</v>
      </c>
    </row>
    <row r="289" s="2" customFormat="1" ht="21.75" customHeight="1">
      <c r="A289" s="37"/>
      <c r="B289" s="184"/>
      <c r="C289" s="185" t="s">
        <v>562</v>
      </c>
      <c r="D289" s="185" t="s">
        <v>142</v>
      </c>
      <c r="E289" s="186" t="s">
        <v>563</v>
      </c>
      <c r="F289" s="187" t="s">
        <v>564</v>
      </c>
      <c r="G289" s="188" t="s">
        <v>316</v>
      </c>
      <c r="H289" s="234"/>
      <c r="I289" s="190"/>
      <c r="J289" s="191">
        <f>ROUND(I289*H289,2)</f>
        <v>0</v>
      </c>
      <c r="K289" s="192"/>
      <c r="L289" s="38"/>
      <c r="M289" s="193" t="s">
        <v>1</v>
      </c>
      <c r="N289" s="194" t="s">
        <v>46</v>
      </c>
      <c r="O289" s="76"/>
      <c r="P289" s="195">
        <f>O289*H289</f>
        <v>0</v>
      </c>
      <c r="Q289" s="195">
        <v>0</v>
      </c>
      <c r="R289" s="195">
        <f>Q289*H289</f>
        <v>0</v>
      </c>
      <c r="S289" s="195">
        <v>0</v>
      </c>
      <c r="T289" s="196">
        <f>S289*H289</f>
        <v>0</v>
      </c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R289" s="197" t="s">
        <v>227</v>
      </c>
      <c r="AT289" s="197" t="s">
        <v>142</v>
      </c>
      <c r="AU289" s="197" t="s">
        <v>147</v>
      </c>
      <c r="AY289" s="18" t="s">
        <v>139</v>
      </c>
      <c r="BE289" s="198">
        <f>IF(N289="základní",J289,0)</f>
        <v>0</v>
      </c>
      <c r="BF289" s="198">
        <f>IF(N289="snížená",J289,0)</f>
        <v>0</v>
      </c>
      <c r="BG289" s="198">
        <f>IF(N289="zákl. přenesená",J289,0)</f>
        <v>0</v>
      </c>
      <c r="BH289" s="198">
        <f>IF(N289="sníž. přenesená",J289,0)</f>
        <v>0</v>
      </c>
      <c r="BI289" s="198">
        <f>IF(N289="nulová",J289,0)</f>
        <v>0</v>
      </c>
      <c r="BJ289" s="18" t="s">
        <v>147</v>
      </c>
      <c r="BK289" s="198">
        <f>ROUND(I289*H289,2)</f>
        <v>0</v>
      </c>
      <c r="BL289" s="18" t="s">
        <v>227</v>
      </c>
      <c r="BM289" s="197" t="s">
        <v>565</v>
      </c>
    </row>
    <row r="290" s="12" customFormat="1" ht="22.8" customHeight="1">
      <c r="A290" s="12"/>
      <c r="B290" s="171"/>
      <c r="C290" s="12"/>
      <c r="D290" s="172" t="s">
        <v>79</v>
      </c>
      <c r="E290" s="182" t="s">
        <v>566</v>
      </c>
      <c r="F290" s="182" t="s">
        <v>567</v>
      </c>
      <c r="G290" s="12"/>
      <c r="H290" s="12"/>
      <c r="I290" s="174"/>
      <c r="J290" s="183">
        <f>BK290</f>
        <v>0</v>
      </c>
      <c r="K290" s="12"/>
      <c r="L290" s="171"/>
      <c r="M290" s="176"/>
      <c r="N290" s="177"/>
      <c r="O290" s="177"/>
      <c r="P290" s="178">
        <f>SUM(P291:P303)</f>
        <v>0</v>
      </c>
      <c r="Q290" s="177"/>
      <c r="R290" s="178">
        <f>SUM(R291:R303)</f>
        <v>0.064450000000000007</v>
      </c>
      <c r="S290" s="177"/>
      <c r="T290" s="179">
        <f>SUM(T291:T303)</f>
        <v>0.112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R290" s="172" t="s">
        <v>147</v>
      </c>
      <c r="AT290" s="180" t="s">
        <v>79</v>
      </c>
      <c r="AU290" s="180" t="s">
        <v>88</v>
      </c>
      <c r="AY290" s="172" t="s">
        <v>139</v>
      </c>
      <c r="BK290" s="181">
        <f>SUM(BK291:BK303)</f>
        <v>0</v>
      </c>
    </row>
    <row r="291" s="2" customFormat="1" ht="21.75" customHeight="1">
      <c r="A291" s="37"/>
      <c r="B291" s="184"/>
      <c r="C291" s="185" t="s">
        <v>568</v>
      </c>
      <c r="D291" s="185" t="s">
        <v>142</v>
      </c>
      <c r="E291" s="186" t="s">
        <v>569</v>
      </c>
      <c r="F291" s="187" t="s">
        <v>570</v>
      </c>
      <c r="G291" s="188" t="s">
        <v>154</v>
      </c>
      <c r="H291" s="189">
        <v>1</v>
      </c>
      <c r="I291" s="190"/>
      <c r="J291" s="191">
        <f>ROUND(I291*H291,2)</f>
        <v>0</v>
      </c>
      <c r="K291" s="192"/>
      <c r="L291" s="38"/>
      <c r="M291" s="193" t="s">
        <v>1</v>
      </c>
      <c r="N291" s="194" t="s">
        <v>46</v>
      </c>
      <c r="O291" s="76"/>
      <c r="P291" s="195">
        <f>O291*H291</f>
        <v>0</v>
      </c>
      <c r="Q291" s="195">
        <v>0.00044999999999999999</v>
      </c>
      <c r="R291" s="195">
        <f>Q291*H291</f>
        <v>0.00044999999999999999</v>
      </c>
      <c r="S291" s="195">
        <v>0</v>
      </c>
      <c r="T291" s="196">
        <f>S291*H291</f>
        <v>0</v>
      </c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R291" s="197" t="s">
        <v>227</v>
      </c>
      <c r="AT291" s="197" t="s">
        <v>142</v>
      </c>
      <c r="AU291" s="197" t="s">
        <v>147</v>
      </c>
      <c r="AY291" s="18" t="s">
        <v>139</v>
      </c>
      <c r="BE291" s="198">
        <f>IF(N291="základní",J291,0)</f>
        <v>0</v>
      </c>
      <c r="BF291" s="198">
        <f>IF(N291="snížená",J291,0)</f>
        <v>0</v>
      </c>
      <c r="BG291" s="198">
        <f>IF(N291="zákl. přenesená",J291,0)</f>
        <v>0</v>
      </c>
      <c r="BH291" s="198">
        <f>IF(N291="sníž. přenesená",J291,0)</f>
        <v>0</v>
      </c>
      <c r="BI291" s="198">
        <f>IF(N291="nulová",J291,0)</f>
        <v>0</v>
      </c>
      <c r="BJ291" s="18" t="s">
        <v>147</v>
      </c>
      <c r="BK291" s="198">
        <f>ROUND(I291*H291,2)</f>
        <v>0</v>
      </c>
      <c r="BL291" s="18" t="s">
        <v>227</v>
      </c>
      <c r="BM291" s="197" t="s">
        <v>571</v>
      </c>
    </row>
    <row r="292" s="2" customFormat="1" ht="21.75" customHeight="1">
      <c r="A292" s="37"/>
      <c r="B292" s="184"/>
      <c r="C292" s="223" t="s">
        <v>572</v>
      </c>
      <c r="D292" s="223" t="s">
        <v>244</v>
      </c>
      <c r="E292" s="224" t="s">
        <v>573</v>
      </c>
      <c r="F292" s="225" t="s">
        <v>574</v>
      </c>
      <c r="G292" s="226" t="s">
        <v>154</v>
      </c>
      <c r="H292" s="227">
        <v>1</v>
      </c>
      <c r="I292" s="228"/>
      <c r="J292" s="229">
        <f>ROUND(I292*H292,2)</f>
        <v>0</v>
      </c>
      <c r="K292" s="230"/>
      <c r="L292" s="231"/>
      <c r="M292" s="232" t="s">
        <v>1</v>
      </c>
      <c r="N292" s="233" t="s">
        <v>46</v>
      </c>
      <c r="O292" s="76"/>
      <c r="P292" s="195">
        <f>O292*H292</f>
        <v>0</v>
      </c>
      <c r="Q292" s="195">
        <v>0.0085000000000000006</v>
      </c>
      <c r="R292" s="195">
        <f>Q292*H292</f>
        <v>0.0085000000000000006</v>
      </c>
      <c r="S292" s="195">
        <v>0</v>
      </c>
      <c r="T292" s="196">
        <f>S292*H292</f>
        <v>0</v>
      </c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R292" s="197" t="s">
        <v>308</v>
      </c>
      <c r="AT292" s="197" t="s">
        <v>244</v>
      </c>
      <c r="AU292" s="197" t="s">
        <v>147</v>
      </c>
      <c r="AY292" s="18" t="s">
        <v>139</v>
      </c>
      <c r="BE292" s="198">
        <f>IF(N292="základní",J292,0)</f>
        <v>0</v>
      </c>
      <c r="BF292" s="198">
        <f>IF(N292="snížená",J292,0)</f>
        <v>0</v>
      </c>
      <c r="BG292" s="198">
        <f>IF(N292="zákl. přenesená",J292,0)</f>
        <v>0</v>
      </c>
      <c r="BH292" s="198">
        <f>IF(N292="sníž. přenesená",J292,0)</f>
        <v>0</v>
      </c>
      <c r="BI292" s="198">
        <f>IF(N292="nulová",J292,0)</f>
        <v>0</v>
      </c>
      <c r="BJ292" s="18" t="s">
        <v>147</v>
      </c>
      <c r="BK292" s="198">
        <f>ROUND(I292*H292,2)</f>
        <v>0</v>
      </c>
      <c r="BL292" s="18" t="s">
        <v>227</v>
      </c>
      <c r="BM292" s="197" t="s">
        <v>575</v>
      </c>
    </row>
    <row r="293" s="2" customFormat="1" ht="21.75" customHeight="1">
      <c r="A293" s="37"/>
      <c r="B293" s="184"/>
      <c r="C293" s="185" t="s">
        <v>576</v>
      </c>
      <c r="D293" s="185" t="s">
        <v>142</v>
      </c>
      <c r="E293" s="186" t="s">
        <v>577</v>
      </c>
      <c r="F293" s="187" t="s">
        <v>578</v>
      </c>
      <c r="G293" s="188" t="s">
        <v>154</v>
      </c>
      <c r="H293" s="189">
        <v>1</v>
      </c>
      <c r="I293" s="190"/>
      <c r="J293" s="191">
        <f>ROUND(I293*H293,2)</f>
        <v>0</v>
      </c>
      <c r="K293" s="192"/>
      <c r="L293" s="38"/>
      <c r="M293" s="193" t="s">
        <v>1</v>
      </c>
      <c r="N293" s="194" t="s">
        <v>46</v>
      </c>
      <c r="O293" s="76"/>
      <c r="P293" s="195">
        <f>O293*H293</f>
        <v>0</v>
      </c>
      <c r="Q293" s="195">
        <v>0</v>
      </c>
      <c r="R293" s="195">
        <f>Q293*H293</f>
        <v>0</v>
      </c>
      <c r="S293" s="195">
        <v>0</v>
      </c>
      <c r="T293" s="196">
        <f>S293*H293</f>
        <v>0</v>
      </c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R293" s="197" t="s">
        <v>227</v>
      </c>
      <c r="AT293" s="197" t="s">
        <v>142</v>
      </c>
      <c r="AU293" s="197" t="s">
        <v>147</v>
      </c>
      <c r="AY293" s="18" t="s">
        <v>139</v>
      </c>
      <c r="BE293" s="198">
        <f>IF(N293="základní",J293,0)</f>
        <v>0</v>
      </c>
      <c r="BF293" s="198">
        <f>IF(N293="snížená",J293,0)</f>
        <v>0</v>
      </c>
      <c r="BG293" s="198">
        <f>IF(N293="zákl. přenesená",J293,0)</f>
        <v>0</v>
      </c>
      <c r="BH293" s="198">
        <f>IF(N293="sníž. přenesená",J293,0)</f>
        <v>0</v>
      </c>
      <c r="BI293" s="198">
        <f>IF(N293="nulová",J293,0)</f>
        <v>0</v>
      </c>
      <c r="BJ293" s="18" t="s">
        <v>147</v>
      </c>
      <c r="BK293" s="198">
        <f>ROUND(I293*H293,2)</f>
        <v>0</v>
      </c>
      <c r="BL293" s="18" t="s">
        <v>227</v>
      </c>
      <c r="BM293" s="197" t="s">
        <v>579</v>
      </c>
    </row>
    <row r="294" s="2" customFormat="1" ht="21.75" customHeight="1">
      <c r="A294" s="37"/>
      <c r="B294" s="184"/>
      <c r="C294" s="223" t="s">
        <v>580</v>
      </c>
      <c r="D294" s="223" t="s">
        <v>244</v>
      </c>
      <c r="E294" s="224" t="s">
        <v>581</v>
      </c>
      <c r="F294" s="225" t="s">
        <v>582</v>
      </c>
      <c r="G294" s="226" t="s">
        <v>154</v>
      </c>
      <c r="H294" s="227">
        <v>1</v>
      </c>
      <c r="I294" s="228"/>
      <c r="J294" s="229">
        <f>ROUND(I294*H294,2)</f>
        <v>0</v>
      </c>
      <c r="K294" s="230"/>
      <c r="L294" s="231"/>
      <c r="M294" s="232" t="s">
        <v>1</v>
      </c>
      <c r="N294" s="233" t="s">
        <v>46</v>
      </c>
      <c r="O294" s="76"/>
      <c r="P294" s="195">
        <f>O294*H294</f>
        <v>0</v>
      </c>
      <c r="Q294" s="195">
        <v>0.0275</v>
      </c>
      <c r="R294" s="195">
        <f>Q294*H294</f>
        <v>0.0275</v>
      </c>
      <c r="S294" s="195">
        <v>0</v>
      </c>
      <c r="T294" s="196">
        <f>S294*H294</f>
        <v>0</v>
      </c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R294" s="197" t="s">
        <v>308</v>
      </c>
      <c r="AT294" s="197" t="s">
        <v>244</v>
      </c>
      <c r="AU294" s="197" t="s">
        <v>147</v>
      </c>
      <c r="AY294" s="18" t="s">
        <v>139</v>
      </c>
      <c r="BE294" s="198">
        <f>IF(N294="základní",J294,0)</f>
        <v>0</v>
      </c>
      <c r="BF294" s="198">
        <f>IF(N294="snížená",J294,0)</f>
        <v>0</v>
      </c>
      <c r="BG294" s="198">
        <f>IF(N294="zákl. přenesená",J294,0)</f>
        <v>0</v>
      </c>
      <c r="BH294" s="198">
        <f>IF(N294="sníž. přenesená",J294,0)</f>
        <v>0</v>
      </c>
      <c r="BI294" s="198">
        <f>IF(N294="nulová",J294,0)</f>
        <v>0</v>
      </c>
      <c r="BJ294" s="18" t="s">
        <v>147</v>
      </c>
      <c r="BK294" s="198">
        <f>ROUND(I294*H294,2)</f>
        <v>0</v>
      </c>
      <c r="BL294" s="18" t="s">
        <v>227</v>
      </c>
      <c r="BM294" s="197" t="s">
        <v>583</v>
      </c>
    </row>
    <row r="295" s="2" customFormat="1" ht="21.75" customHeight="1">
      <c r="A295" s="37"/>
      <c r="B295" s="184"/>
      <c r="C295" s="185" t="s">
        <v>584</v>
      </c>
      <c r="D295" s="185" t="s">
        <v>142</v>
      </c>
      <c r="E295" s="186" t="s">
        <v>585</v>
      </c>
      <c r="F295" s="187" t="s">
        <v>586</v>
      </c>
      <c r="G295" s="188" t="s">
        <v>154</v>
      </c>
      <c r="H295" s="189">
        <v>1</v>
      </c>
      <c r="I295" s="190"/>
      <c r="J295" s="191">
        <f>ROUND(I295*H295,2)</f>
        <v>0</v>
      </c>
      <c r="K295" s="192"/>
      <c r="L295" s="38"/>
      <c r="M295" s="193" t="s">
        <v>1</v>
      </c>
      <c r="N295" s="194" t="s">
        <v>46</v>
      </c>
      <c r="O295" s="76"/>
      <c r="P295" s="195">
        <f>O295*H295</f>
        <v>0</v>
      </c>
      <c r="Q295" s="195">
        <v>0</v>
      </c>
      <c r="R295" s="195">
        <f>Q295*H295</f>
        <v>0</v>
      </c>
      <c r="S295" s="195">
        <v>0</v>
      </c>
      <c r="T295" s="196">
        <f>S295*H295</f>
        <v>0</v>
      </c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R295" s="197" t="s">
        <v>227</v>
      </c>
      <c r="AT295" s="197" t="s">
        <v>142</v>
      </c>
      <c r="AU295" s="197" t="s">
        <v>147</v>
      </c>
      <c r="AY295" s="18" t="s">
        <v>139</v>
      </c>
      <c r="BE295" s="198">
        <f>IF(N295="základní",J295,0)</f>
        <v>0</v>
      </c>
      <c r="BF295" s="198">
        <f>IF(N295="snížená",J295,0)</f>
        <v>0</v>
      </c>
      <c r="BG295" s="198">
        <f>IF(N295="zákl. přenesená",J295,0)</f>
        <v>0</v>
      </c>
      <c r="BH295" s="198">
        <f>IF(N295="sníž. přenesená",J295,0)</f>
        <v>0</v>
      </c>
      <c r="BI295" s="198">
        <f>IF(N295="nulová",J295,0)</f>
        <v>0</v>
      </c>
      <c r="BJ295" s="18" t="s">
        <v>147</v>
      </c>
      <c r="BK295" s="198">
        <f>ROUND(I295*H295,2)</f>
        <v>0</v>
      </c>
      <c r="BL295" s="18" t="s">
        <v>227</v>
      </c>
      <c r="BM295" s="197" t="s">
        <v>587</v>
      </c>
    </row>
    <row r="296" s="2" customFormat="1" ht="21.75" customHeight="1">
      <c r="A296" s="37"/>
      <c r="B296" s="184"/>
      <c r="C296" s="223" t="s">
        <v>588</v>
      </c>
      <c r="D296" s="223" t="s">
        <v>244</v>
      </c>
      <c r="E296" s="224" t="s">
        <v>589</v>
      </c>
      <c r="F296" s="225" t="s">
        <v>590</v>
      </c>
      <c r="G296" s="226" t="s">
        <v>154</v>
      </c>
      <c r="H296" s="227">
        <v>1</v>
      </c>
      <c r="I296" s="228"/>
      <c r="J296" s="229">
        <f>ROUND(I296*H296,2)</f>
        <v>0</v>
      </c>
      <c r="K296" s="230"/>
      <c r="L296" s="231"/>
      <c r="M296" s="232" t="s">
        <v>1</v>
      </c>
      <c r="N296" s="233" t="s">
        <v>46</v>
      </c>
      <c r="O296" s="76"/>
      <c r="P296" s="195">
        <f>O296*H296</f>
        <v>0</v>
      </c>
      <c r="Q296" s="195">
        <v>0.028000000000000001</v>
      </c>
      <c r="R296" s="195">
        <f>Q296*H296</f>
        <v>0.028000000000000001</v>
      </c>
      <c r="S296" s="195">
        <v>0</v>
      </c>
      <c r="T296" s="196">
        <f>S296*H296</f>
        <v>0</v>
      </c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R296" s="197" t="s">
        <v>308</v>
      </c>
      <c r="AT296" s="197" t="s">
        <v>244</v>
      </c>
      <c r="AU296" s="197" t="s">
        <v>147</v>
      </c>
      <c r="AY296" s="18" t="s">
        <v>139</v>
      </c>
      <c r="BE296" s="198">
        <f>IF(N296="základní",J296,0)</f>
        <v>0</v>
      </c>
      <c r="BF296" s="198">
        <f>IF(N296="snížená",J296,0)</f>
        <v>0</v>
      </c>
      <c r="BG296" s="198">
        <f>IF(N296="zákl. přenesená",J296,0)</f>
        <v>0</v>
      </c>
      <c r="BH296" s="198">
        <f>IF(N296="sníž. přenesená",J296,0)</f>
        <v>0</v>
      </c>
      <c r="BI296" s="198">
        <f>IF(N296="nulová",J296,0)</f>
        <v>0</v>
      </c>
      <c r="BJ296" s="18" t="s">
        <v>147</v>
      </c>
      <c r="BK296" s="198">
        <f>ROUND(I296*H296,2)</f>
        <v>0</v>
      </c>
      <c r="BL296" s="18" t="s">
        <v>227</v>
      </c>
      <c r="BM296" s="197" t="s">
        <v>591</v>
      </c>
    </row>
    <row r="297" s="2" customFormat="1" ht="21.75" customHeight="1">
      <c r="A297" s="37"/>
      <c r="B297" s="184"/>
      <c r="C297" s="185" t="s">
        <v>592</v>
      </c>
      <c r="D297" s="185" t="s">
        <v>142</v>
      </c>
      <c r="E297" s="186" t="s">
        <v>593</v>
      </c>
      <c r="F297" s="187" t="s">
        <v>594</v>
      </c>
      <c r="G297" s="188" t="s">
        <v>154</v>
      </c>
      <c r="H297" s="189">
        <v>4</v>
      </c>
      <c r="I297" s="190"/>
      <c r="J297" s="191">
        <f>ROUND(I297*H297,2)</f>
        <v>0</v>
      </c>
      <c r="K297" s="192"/>
      <c r="L297" s="38"/>
      <c r="M297" s="193" t="s">
        <v>1</v>
      </c>
      <c r="N297" s="194" t="s">
        <v>46</v>
      </c>
      <c r="O297" s="76"/>
      <c r="P297" s="195">
        <f>O297*H297</f>
        <v>0</v>
      </c>
      <c r="Q297" s="195">
        <v>0</v>
      </c>
      <c r="R297" s="195">
        <f>Q297*H297</f>
        <v>0</v>
      </c>
      <c r="S297" s="195">
        <v>0.028000000000000001</v>
      </c>
      <c r="T297" s="196">
        <f>S297*H297</f>
        <v>0.112</v>
      </c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R297" s="197" t="s">
        <v>227</v>
      </c>
      <c r="AT297" s="197" t="s">
        <v>142</v>
      </c>
      <c r="AU297" s="197" t="s">
        <v>147</v>
      </c>
      <c r="AY297" s="18" t="s">
        <v>139</v>
      </c>
      <c r="BE297" s="198">
        <f>IF(N297="základní",J297,0)</f>
        <v>0</v>
      </c>
      <c r="BF297" s="198">
        <f>IF(N297="snížená",J297,0)</f>
        <v>0</v>
      </c>
      <c r="BG297" s="198">
        <f>IF(N297="zákl. přenesená",J297,0)</f>
        <v>0</v>
      </c>
      <c r="BH297" s="198">
        <f>IF(N297="sníž. přenesená",J297,0)</f>
        <v>0</v>
      </c>
      <c r="BI297" s="198">
        <f>IF(N297="nulová",J297,0)</f>
        <v>0</v>
      </c>
      <c r="BJ297" s="18" t="s">
        <v>147</v>
      </c>
      <c r="BK297" s="198">
        <f>ROUND(I297*H297,2)</f>
        <v>0</v>
      </c>
      <c r="BL297" s="18" t="s">
        <v>227</v>
      </c>
      <c r="BM297" s="197" t="s">
        <v>595</v>
      </c>
    </row>
    <row r="298" s="13" customFormat="1">
      <c r="A298" s="13"/>
      <c r="B298" s="199"/>
      <c r="C298" s="13"/>
      <c r="D298" s="200" t="s">
        <v>149</v>
      </c>
      <c r="E298" s="201" t="s">
        <v>1</v>
      </c>
      <c r="F298" s="202" t="s">
        <v>596</v>
      </c>
      <c r="G298" s="13"/>
      <c r="H298" s="201" t="s">
        <v>1</v>
      </c>
      <c r="I298" s="203"/>
      <c r="J298" s="13"/>
      <c r="K298" s="13"/>
      <c r="L298" s="199"/>
      <c r="M298" s="204"/>
      <c r="N298" s="205"/>
      <c r="O298" s="205"/>
      <c r="P298" s="205"/>
      <c r="Q298" s="205"/>
      <c r="R298" s="205"/>
      <c r="S298" s="205"/>
      <c r="T298" s="206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01" t="s">
        <v>149</v>
      </c>
      <c r="AU298" s="201" t="s">
        <v>147</v>
      </c>
      <c r="AV298" s="13" t="s">
        <v>88</v>
      </c>
      <c r="AW298" s="13" t="s">
        <v>36</v>
      </c>
      <c r="AX298" s="13" t="s">
        <v>80</v>
      </c>
      <c r="AY298" s="201" t="s">
        <v>139</v>
      </c>
    </row>
    <row r="299" s="14" customFormat="1">
      <c r="A299" s="14"/>
      <c r="B299" s="207"/>
      <c r="C299" s="14"/>
      <c r="D299" s="200" t="s">
        <v>149</v>
      </c>
      <c r="E299" s="208" t="s">
        <v>1</v>
      </c>
      <c r="F299" s="209" t="s">
        <v>147</v>
      </c>
      <c r="G299" s="14"/>
      <c r="H299" s="210">
        <v>2</v>
      </c>
      <c r="I299" s="211"/>
      <c r="J299" s="14"/>
      <c r="K299" s="14"/>
      <c r="L299" s="207"/>
      <c r="M299" s="212"/>
      <c r="N299" s="213"/>
      <c r="O299" s="213"/>
      <c r="P299" s="213"/>
      <c r="Q299" s="213"/>
      <c r="R299" s="213"/>
      <c r="S299" s="213"/>
      <c r="T299" s="2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8" t="s">
        <v>149</v>
      </c>
      <c r="AU299" s="208" t="s">
        <v>147</v>
      </c>
      <c r="AV299" s="14" t="s">
        <v>147</v>
      </c>
      <c r="AW299" s="14" t="s">
        <v>36</v>
      </c>
      <c r="AX299" s="14" t="s">
        <v>80</v>
      </c>
      <c r="AY299" s="208" t="s">
        <v>139</v>
      </c>
    </row>
    <row r="300" s="13" customFormat="1">
      <c r="A300" s="13"/>
      <c r="B300" s="199"/>
      <c r="C300" s="13"/>
      <c r="D300" s="200" t="s">
        <v>149</v>
      </c>
      <c r="E300" s="201" t="s">
        <v>1</v>
      </c>
      <c r="F300" s="202" t="s">
        <v>597</v>
      </c>
      <c r="G300" s="13"/>
      <c r="H300" s="201" t="s">
        <v>1</v>
      </c>
      <c r="I300" s="203"/>
      <c r="J300" s="13"/>
      <c r="K300" s="13"/>
      <c r="L300" s="199"/>
      <c r="M300" s="204"/>
      <c r="N300" s="205"/>
      <c r="O300" s="205"/>
      <c r="P300" s="205"/>
      <c r="Q300" s="205"/>
      <c r="R300" s="205"/>
      <c r="S300" s="205"/>
      <c r="T300" s="206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01" t="s">
        <v>149</v>
      </c>
      <c r="AU300" s="201" t="s">
        <v>147</v>
      </c>
      <c r="AV300" s="13" t="s">
        <v>88</v>
      </c>
      <c r="AW300" s="13" t="s">
        <v>36</v>
      </c>
      <c r="AX300" s="13" t="s">
        <v>80</v>
      </c>
      <c r="AY300" s="201" t="s">
        <v>139</v>
      </c>
    </row>
    <row r="301" s="14" customFormat="1">
      <c r="A301" s="14"/>
      <c r="B301" s="207"/>
      <c r="C301" s="14"/>
      <c r="D301" s="200" t="s">
        <v>149</v>
      </c>
      <c r="E301" s="208" t="s">
        <v>1</v>
      </c>
      <c r="F301" s="209" t="s">
        <v>147</v>
      </c>
      <c r="G301" s="14"/>
      <c r="H301" s="210">
        <v>2</v>
      </c>
      <c r="I301" s="211"/>
      <c r="J301" s="14"/>
      <c r="K301" s="14"/>
      <c r="L301" s="207"/>
      <c r="M301" s="212"/>
      <c r="N301" s="213"/>
      <c r="O301" s="213"/>
      <c r="P301" s="213"/>
      <c r="Q301" s="213"/>
      <c r="R301" s="213"/>
      <c r="S301" s="213"/>
      <c r="T301" s="2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8" t="s">
        <v>149</v>
      </c>
      <c r="AU301" s="208" t="s">
        <v>147</v>
      </c>
      <c r="AV301" s="14" t="s">
        <v>147</v>
      </c>
      <c r="AW301" s="14" t="s">
        <v>36</v>
      </c>
      <c r="AX301" s="14" t="s">
        <v>80</v>
      </c>
      <c r="AY301" s="208" t="s">
        <v>139</v>
      </c>
    </row>
    <row r="302" s="15" customFormat="1">
      <c r="A302" s="15"/>
      <c r="B302" s="215"/>
      <c r="C302" s="15"/>
      <c r="D302" s="200" t="s">
        <v>149</v>
      </c>
      <c r="E302" s="216" t="s">
        <v>1</v>
      </c>
      <c r="F302" s="217" t="s">
        <v>177</v>
      </c>
      <c r="G302" s="15"/>
      <c r="H302" s="218">
        <v>4</v>
      </c>
      <c r="I302" s="219"/>
      <c r="J302" s="15"/>
      <c r="K302" s="15"/>
      <c r="L302" s="215"/>
      <c r="M302" s="220"/>
      <c r="N302" s="221"/>
      <c r="O302" s="221"/>
      <c r="P302" s="221"/>
      <c r="Q302" s="221"/>
      <c r="R302" s="221"/>
      <c r="S302" s="221"/>
      <c r="T302" s="222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16" t="s">
        <v>149</v>
      </c>
      <c r="AU302" s="216" t="s">
        <v>147</v>
      </c>
      <c r="AV302" s="15" t="s">
        <v>146</v>
      </c>
      <c r="AW302" s="15" t="s">
        <v>36</v>
      </c>
      <c r="AX302" s="15" t="s">
        <v>88</v>
      </c>
      <c r="AY302" s="216" t="s">
        <v>139</v>
      </c>
    </row>
    <row r="303" s="2" customFormat="1" ht="21.75" customHeight="1">
      <c r="A303" s="37"/>
      <c r="B303" s="184"/>
      <c r="C303" s="185" t="s">
        <v>598</v>
      </c>
      <c r="D303" s="185" t="s">
        <v>142</v>
      </c>
      <c r="E303" s="186" t="s">
        <v>599</v>
      </c>
      <c r="F303" s="187" t="s">
        <v>600</v>
      </c>
      <c r="G303" s="188" t="s">
        <v>316</v>
      </c>
      <c r="H303" s="234"/>
      <c r="I303" s="190"/>
      <c r="J303" s="191">
        <f>ROUND(I303*H303,2)</f>
        <v>0</v>
      </c>
      <c r="K303" s="192"/>
      <c r="L303" s="38"/>
      <c r="M303" s="193" t="s">
        <v>1</v>
      </c>
      <c r="N303" s="194" t="s">
        <v>46</v>
      </c>
      <c r="O303" s="76"/>
      <c r="P303" s="195">
        <f>O303*H303</f>
        <v>0</v>
      </c>
      <c r="Q303" s="195">
        <v>0</v>
      </c>
      <c r="R303" s="195">
        <f>Q303*H303</f>
        <v>0</v>
      </c>
      <c r="S303" s="195">
        <v>0</v>
      </c>
      <c r="T303" s="196">
        <f>S303*H303</f>
        <v>0</v>
      </c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R303" s="197" t="s">
        <v>227</v>
      </c>
      <c r="AT303" s="197" t="s">
        <v>142</v>
      </c>
      <c r="AU303" s="197" t="s">
        <v>147</v>
      </c>
      <c r="AY303" s="18" t="s">
        <v>139</v>
      </c>
      <c r="BE303" s="198">
        <f>IF(N303="základní",J303,0)</f>
        <v>0</v>
      </c>
      <c r="BF303" s="198">
        <f>IF(N303="snížená",J303,0)</f>
        <v>0</v>
      </c>
      <c r="BG303" s="198">
        <f>IF(N303="zákl. přenesená",J303,0)</f>
        <v>0</v>
      </c>
      <c r="BH303" s="198">
        <f>IF(N303="sníž. přenesená",J303,0)</f>
        <v>0</v>
      </c>
      <c r="BI303" s="198">
        <f>IF(N303="nulová",J303,0)</f>
        <v>0</v>
      </c>
      <c r="BJ303" s="18" t="s">
        <v>147</v>
      </c>
      <c r="BK303" s="198">
        <f>ROUND(I303*H303,2)</f>
        <v>0</v>
      </c>
      <c r="BL303" s="18" t="s">
        <v>227</v>
      </c>
      <c r="BM303" s="197" t="s">
        <v>601</v>
      </c>
    </row>
    <row r="304" s="12" customFormat="1" ht="22.8" customHeight="1">
      <c r="A304" s="12"/>
      <c r="B304" s="171"/>
      <c r="C304" s="12"/>
      <c r="D304" s="172" t="s">
        <v>79</v>
      </c>
      <c r="E304" s="182" t="s">
        <v>602</v>
      </c>
      <c r="F304" s="182" t="s">
        <v>603</v>
      </c>
      <c r="G304" s="12"/>
      <c r="H304" s="12"/>
      <c r="I304" s="174"/>
      <c r="J304" s="183">
        <f>BK304</f>
        <v>0</v>
      </c>
      <c r="K304" s="12"/>
      <c r="L304" s="171"/>
      <c r="M304" s="176"/>
      <c r="N304" s="177"/>
      <c r="O304" s="177"/>
      <c r="P304" s="178">
        <f>SUM(P305:P316)</f>
        <v>0</v>
      </c>
      <c r="Q304" s="177"/>
      <c r="R304" s="178">
        <f>SUM(R305:R316)</f>
        <v>0.16167599999999999</v>
      </c>
      <c r="S304" s="177"/>
      <c r="T304" s="179">
        <f>SUM(T305:T316)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72" t="s">
        <v>147</v>
      </c>
      <c r="AT304" s="180" t="s">
        <v>79</v>
      </c>
      <c r="AU304" s="180" t="s">
        <v>88</v>
      </c>
      <c r="AY304" s="172" t="s">
        <v>139</v>
      </c>
      <c r="BK304" s="181">
        <f>SUM(BK305:BK316)</f>
        <v>0</v>
      </c>
    </row>
    <row r="305" s="2" customFormat="1" ht="21.75" customHeight="1">
      <c r="A305" s="37"/>
      <c r="B305" s="184"/>
      <c r="C305" s="185" t="s">
        <v>604</v>
      </c>
      <c r="D305" s="185" t="s">
        <v>142</v>
      </c>
      <c r="E305" s="186" t="s">
        <v>605</v>
      </c>
      <c r="F305" s="187" t="s">
        <v>606</v>
      </c>
      <c r="G305" s="188" t="s">
        <v>158</v>
      </c>
      <c r="H305" s="189">
        <v>0.90000000000000002</v>
      </c>
      <c r="I305" s="190"/>
      <c r="J305" s="191">
        <f>ROUND(I305*H305,2)</f>
        <v>0</v>
      </c>
      <c r="K305" s="192"/>
      <c r="L305" s="38"/>
      <c r="M305" s="193" t="s">
        <v>1</v>
      </c>
      <c r="N305" s="194" t="s">
        <v>46</v>
      </c>
      <c r="O305" s="76"/>
      <c r="P305" s="195">
        <f>O305*H305</f>
        <v>0</v>
      </c>
      <c r="Q305" s="195">
        <v>0.0037399999999999998</v>
      </c>
      <c r="R305" s="195">
        <f>Q305*H305</f>
        <v>0.0033660000000000001</v>
      </c>
      <c r="S305" s="195">
        <v>0</v>
      </c>
      <c r="T305" s="196">
        <f>S305*H305</f>
        <v>0</v>
      </c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R305" s="197" t="s">
        <v>227</v>
      </c>
      <c r="AT305" s="197" t="s">
        <v>142</v>
      </c>
      <c r="AU305" s="197" t="s">
        <v>147</v>
      </c>
      <c r="AY305" s="18" t="s">
        <v>139</v>
      </c>
      <c r="BE305" s="198">
        <f>IF(N305="základní",J305,0)</f>
        <v>0</v>
      </c>
      <c r="BF305" s="198">
        <f>IF(N305="snížená",J305,0)</f>
        <v>0</v>
      </c>
      <c r="BG305" s="198">
        <f>IF(N305="zákl. přenesená",J305,0)</f>
        <v>0</v>
      </c>
      <c r="BH305" s="198">
        <f>IF(N305="sníž. přenesená",J305,0)</f>
        <v>0</v>
      </c>
      <c r="BI305" s="198">
        <f>IF(N305="nulová",J305,0)</f>
        <v>0</v>
      </c>
      <c r="BJ305" s="18" t="s">
        <v>147</v>
      </c>
      <c r="BK305" s="198">
        <f>ROUND(I305*H305,2)</f>
        <v>0</v>
      </c>
      <c r="BL305" s="18" t="s">
        <v>227</v>
      </c>
      <c r="BM305" s="197" t="s">
        <v>607</v>
      </c>
    </row>
    <row r="306" s="13" customFormat="1">
      <c r="A306" s="13"/>
      <c r="B306" s="199"/>
      <c r="C306" s="13"/>
      <c r="D306" s="200" t="s">
        <v>149</v>
      </c>
      <c r="E306" s="201" t="s">
        <v>1</v>
      </c>
      <c r="F306" s="202" t="s">
        <v>608</v>
      </c>
      <c r="G306" s="13"/>
      <c r="H306" s="201" t="s">
        <v>1</v>
      </c>
      <c r="I306" s="203"/>
      <c r="J306" s="13"/>
      <c r="K306" s="13"/>
      <c r="L306" s="199"/>
      <c r="M306" s="204"/>
      <c r="N306" s="205"/>
      <c r="O306" s="205"/>
      <c r="P306" s="205"/>
      <c r="Q306" s="205"/>
      <c r="R306" s="205"/>
      <c r="S306" s="205"/>
      <c r="T306" s="206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01" t="s">
        <v>149</v>
      </c>
      <c r="AU306" s="201" t="s">
        <v>147</v>
      </c>
      <c r="AV306" s="13" t="s">
        <v>88</v>
      </c>
      <c r="AW306" s="13" t="s">
        <v>36</v>
      </c>
      <c r="AX306" s="13" t="s">
        <v>80</v>
      </c>
      <c r="AY306" s="201" t="s">
        <v>139</v>
      </c>
    </row>
    <row r="307" s="14" customFormat="1">
      <c r="A307" s="14"/>
      <c r="B307" s="207"/>
      <c r="C307" s="14"/>
      <c r="D307" s="200" t="s">
        <v>149</v>
      </c>
      <c r="E307" s="208" t="s">
        <v>1</v>
      </c>
      <c r="F307" s="209" t="s">
        <v>609</v>
      </c>
      <c r="G307" s="14"/>
      <c r="H307" s="210">
        <v>0.90000000000000002</v>
      </c>
      <c r="I307" s="211"/>
      <c r="J307" s="14"/>
      <c r="K307" s="14"/>
      <c r="L307" s="207"/>
      <c r="M307" s="212"/>
      <c r="N307" s="213"/>
      <c r="O307" s="213"/>
      <c r="P307" s="213"/>
      <c r="Q307" s="213"/>
      <c r="R307" s="213"/>
      <c r="S307" s="213"/>
      <c r="T307" s="2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8" t="s">
        <v>149</v>
      </c>
      <c r="AU307" s="208" t="s">
        <v>147</v>
      </c>
      <c r="AV307" s="14" t="s">
        <v>147</v>
      </c>
      <c r="AW307" s="14" t="s">
        <v>36</v>
      </c>
      <c r="AX307" s="14" t="s">
        <v>88</v>
      </c>
      <c r="AY307" s="208" t="s">
        <v>139</v>
      </c>
    </row>
    <row r="308" s="2" customFormat="1" ht="21.75" customHeight="1">
      <c r="A308" s="37"/>
      <c r="B308" s="184"/>
      <c r="C308" s="185" t="s">
        <v>610</v>
      </c>
      <c r="D308" s="185" t="s">
        <v>142</v>
      </c>
      <c r="E308" s="186" t="s">
        <v>611</v>
      </c>
      <c r="F308" s="187" t="s">
        <v>612</v>
      </c>
      <c r="G308" s="188" t="s">
        <v>166</v>
      </c>
      <c r="H308" s="189">
        <v>4.5</v>
      </c>
      <c r="I308" s="190"/>
      <c r="J308" s="191">
        <f>ROUND(I308*H308,2)</f>
        <v>0</v>
      </c>
      <c r="K308" s="192"/>
      <c r="L308" s="38"/>
      <c r="M308" s="193" t="s">
        <v>1</v>
      </c>
      <c r="N308" s="194" t="s">
        <v>46</v>
      </c>
      <c r="O308" s="76"/>
      <c r="P308" s="195">
        <f>O308*H308</f>
        <v>0</v>
      </c>
      <c r="Q308" s="195">
        <v>0.0036700000000000001</v>
      </c>
      <c r="R308" s="195">
        <f>Q308*H308</f>
        <v>0.016515000000000002</v>
      </c>
      <c r="S308" s="195">
        <v>0</v>
      </c>
      <c r="T308" s="196">
        <f>S308*H308</f>
        <v>0</v>
      </c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R308" s="197" t="s">
        <v>227</v>
      </c>
      <c r="AT308" s="197" t="s">
        <v>142</v>
      </c>
      <c r="AU308" s="197" t="s">
        <v>147</v>
      </c>
      <c r="AY308" s="18" t="s">
        <v>139</v>
      </c>
      <c r="BE308" s="198">
        <f>IF(N308="základní",J308,0)</f>
        <v>0</v>
      </c>
      <c r="BF308" s="198">
        <f>IF(N308="snížená",J308,0)</f>
        <v>0</v>
      </c>
      <c r="BG308" s="198">
        <f>IF(N308="zákl. přenesená",J308,0)</f>
        <v>0</v>
      </c>
      <c r="BH308" s="198">
        <f>IF(N308="sníž. přenesená",J308,0)</f>
        <v>0</v>
      </c>
      <c r="BI308" s="198">
        <f>IF(N308="nulová",J308,0)</f>
        <v>0</v>
      </c>
      <c r="BJ308" s="18" t="s">
        <v>147</v>
      </c>
      <c r="BK308" s="198">
        <f>ROUND(I308*H308,2)</f>
        <v>0</v>
      </c>
      <c r="BL308" s="18" t="s">
        <v>227</v>
      </c>
      <c r="BM308" s="197" t="s">
        <v>613</v>
      </c>
    </row>
    <row r="309" s="14" customFormat="1">
      <c r="A309" s="14"/>
      <c r="B309" s="207"/>
      <c r="C309" s="14"/>
      <c r="D309" s="200" t="s">
        <v>149</v>
      </c>
      <c r="E309" s="208" t="s">
        <v>1</v>
      </c>
      <c r="F309" s="209" t="s">
        <v>307</v>
      </c>
      <c r="G309" s="14"/>
      <c r="H309" s="210">
        <v>4.5</v>
      </c>
      <c r="I309" s="211"/>
      <c r="J309" s="14"/>
      <c r="K309" s="14"/>
      <c r="L309" s="207"/>
      <c r="M309" s="212"/>
      <c r="N309" s="213"/>
      <c r="O309" s="213"/>
      <c r="P309" s="213"/>
      <c r="Q309" s="213"/>
      <c r="R309" s="213"/>
      <c r="S309" s="213"/>
      <c r="T309" s="2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8" t="s">
        <v>149</v>
      </c>
      <c r="AU309" s="208" t="s">
        <v>147</v>
      </c>
      <c r="AV309" s="14" t="s">
        <v>147</v>
      </c>
      <c r="AW309" s="14" t="s">
        <v>36</v>
      </c>
      <c r="AX309" s="14" t="s">
        <v>80</v>
      </c>
      <c r="AY309" s="208" t="s">
        <v>139</v>
      </c>
    </row>
    <row r="310" s="15" customFormat="1">
      <c r="A310" s="15"/>
      <c r="B310" s="215"/>
      <c r="C310" s="15"/>
      <c r="D310" s="200" t="s">
        <v>149</v>
      </c>
      <c r="E310" s="216" t="s">
        <v>1</v>
      </c>
      <c r="F310" s="217" t="s">
        <v>177</v>
      </c>
      <c r="G310" s="15"/>
      <c r="H310" s="218">
        <v>4.5</v>
      </c>
      <c r="I310" s="219"/>
      <c r="J310" s="15"/>
      <c r="K310" s="15"/>
      <c r="L310" s="215"/>
      <c r="M310" s="220"/>
      <c r="N310" s="221"/>
      <c r="O310" s="221"/>
      <c r="P310" s="221"/>
      <c r="Q310" s="221"/>
      <c r="R310" s="221"/>
      <c r="S310" s="221"/>
      <c r="T310" s="222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16" t="s">
        <v>149</v>
      </c>
      <c r="AU310" s="216" t="s">
        <v>147</v>
      </c>
      <c r="AV310" s="15" t="s">
        <v>146</v>
      </c>
      <c r="AW310" s="15" t="s">
        <v>36</v>
      </c>
      <c r="AX310" s="15" t="s">
        <v>88</v>
      </c>
      <c r="AY310" s="216" t="s">
        <v>139</v>
      </c>
    </row>
    <row r="311" s="2" customFormat="1" ht="21.75" customHeight="1">
      <c r="A311" s="37"/>
      <c r="B311" s="184"/>
      <c r="C311" s="223" t="s">
        <v>614</v>
      </c>
      <c r="D311" s="223" t="s">
        <v>244</v>
      </c>
      <c r="E311" s="224" t="s">
        <v>615</v>
      </c>
      <c r="F311" s="225" t="s">
        <v>616</v>
      </c>
      <c r="G311" s="226" t="s">
        <v>166</v>
      </c>
      <c r="H311" s="227">
        <v>6</v>
      </c>
      <c r="I311" s="228"/>
      <c r="J311" s="229">
        <f>ROUND(I311*H311,2)</f>
        <v>0</v>
      </c>
      <c r="K311" s="230"/>
      <c r="L311" s="231"/>
      <c r="M311" s="232" t="s">
        <v>1</v>
      </c>
      <c r="N311" s="233" t="s">
        <v>46</v>
      </c>
      <c r="O311" s="76"/>
      <c r="P311" s="195">
        <f>O311*H311</f>
        <v>0</v>
      </c>
      <c r="Q311" s="195">
        <v>0.017999999999999999</v>
      </c>
      <c r="R311" s="195">
        <f>Q311*H311</f>
        <v>0.10799999999999999</v>
      </c>
      <c r="S311" s="195">
        <v>0</v>
      </c>
      <c r="T311" s="196">
        <f>S311*H311</f>
        <v>0</v>
      </c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R311" s="197" t="s">
        <v>308</v>
      </c>
      <c r="AT311" s="197" t="s">
        <v>244</v>
      </c>
      <c r="AU311" s="197" t="s">
        <v>147</v>
      </c>
      <c r="AY311" s="18" t="s">
        <v>139</v>
      </c>
      <c r="BE311" s="198">
        <f>IF(N311="základní",J311,0)</f>
        <v>0</v>
      </c>
      <c r="BF311" s="198">
        <f>IF(N311="snížená",J311,0)</f>
        <v>0</v>
      </c>
      <c r="BG311" s="198">
        <f>IF(N311="zákl. přenesená",J311,0)</f>
        <v>0</v>
      </c>
      <c r="BH311" s="198">
        <f>IF(N311="sníž. přenesená",J311,0)</f>
        <v>0</v>
      </c>
      <c r="BI311" s="198">
        <f>IF(N311="nulová",J311,0)</f>
        <v>0</v>
      </c>
      <c r="BJ311" s="18" t="s">
        <v>147</v>
      </c>
      <c r="BK311" s="198">
        <f>ROUND(I311*H311,2)</f>
        <v>0</v>
      </c>
      <c r="BL311" s="18" t="s">
        <v>227</v>
      </c>
      <c r="BM311" s="197" t="s">
        <v>617</v>
      </c>
    </row>
    <row r="312" s="14" customFormat="1">
      <c r="A312" s="14"/>
      <c r="B312" s="207"/>
      <c r="C312" s="14"/>
      <c r="D312" s="200" t="s">
        <v>149</v>
      </c>
      <c r="E312" s="14"/>
      <c r="F312" s="209" t="s">
        <v>618</v>
      </c>
      <c r="G312" s="14"/>
      <c r="H312" s="210">
        <v>6</v>
      </c>
      <c r="I312" s="211"/>
      <c r="J312" s="14"/>
      <c r="K312" s="14"/>
      <c r="L312" s="207"/>
      <c r="M312" s="212"/>
      <c r="N312" s="213"/>
      <c r="O312" s="213"/>
      <c r="P312" s="213"/>
      <c r="Q312" s="213"/>
      <c r="R312" s="213"/>
      <c r="S312" s="213"/>
      <c r="T312" s="2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8" t="s">
        <v>149</v>
      </c>
      <c r="AU312" s="208" t="s">
        <v>147</v>
      </c>
      <c r="AV312" s="14" t="s">
        <v>147</v>
      </c>
      <c r="AW312" s="14" t="s">
        <v>3</v>
      </c>
      <c r="AX312" s="14" t="s">
        <v>88</v>
      </c>
      <c r="AY312" s="208" t="s">
        <v>139</v>
      </c>
    </row>
    <row r="313" s="2" customFormat="1" ht="16.5" customHeight="1">
      <c r="A313" s="37"/>
      <c r="B313" s="184"/>
      <c r="C313" s="185" t="s">
        <v>619</v>
      </c>
      <c r="D313" s="185" t="s">
        <v>142</v>
      </c>
      <c r="E313" s="186" t="s">
        <v>620</v>
      </c>
      <c r="F313" s="187" t="s">
        <v>621</v>
      </c>
      <c r="G313" s="188" t="s">
        <v>166</v>
      </c>
      <c r="H313" s="189">
        <v>4.5</v>
      </c>
      <c r="I313" s="190"/>
      <c r="J313" s="191">
        <f>ROUND(I313*H313,2)</f>
        <v>0</v>
      </c>
      <c r="K313" s="192"/>
      <c r="L313" s="38"/>
      <c r="M313" s="193" t="s">
        <v>1</v>
      </c>
      <c r="N313" s="194" t="s">
        <v>46</v>
      </c>
      <c r="O313" s="76"/>
      <c r="P313" s="195">
        <f>O313*H313</f>
        <v>0</v>
      </c>
      <c r="Q313" s="195">
        <v>0.00029999999999999997</v>
      </c>
      <c r="R313" s="195">
        <f>Q313*H313</f>
        <v>0.0013499999999999999</v>
      </c>
      <c r="S313" s="195">
        <v>0</v>
      </c>
      <c r="T313" s="196">
        <f>S313*H313</f>
        <v>0</v>
      </c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R313" s="197" t="s">
        <v>227</v>
      </c>
      <c r="AT313" s="197" t="s">
        <v>142</v>
      </c>
      <c r="AU313" s="197" t="s">
        <v>147</v>
      </c>
      <c r="AY313" s="18" t="s">
        <v>139</v>
      </c>
      <c r="BE313" s="198">
        <f>IF(N313="základní",J313,0)</f>
        <v>0</v>
      </c>
      <c r="BF313" s="198">
        <f>IF(N313="snížená",J313,0)</f>
        <v>0</v>
      </c>
      <c r="BG313" s="198">
        <f>IF(N313="zákl. přenesená",J313,0)</f>
        <v>0</v>
      </c>
      <c r="BH313" s="198">
        <f>IF(N313="sníž. přenesená",J313,0)</f>
        <v>0</v>
      </c>
      <c r="BI313" s="198">
        <f>IF(N313="nulová",J313,0)</f>
        <v>0</v>
      </c>
      <c r="BJ313" s="18" t="s">
        <v>147</v>
      </c>
      <c r="BK313" s="198">
        <f>ROUND(I313*H313,2)</f>
        <v>0</v>
      </c>
      <c r="BL313" s="18" t="s">
        <v>227</v>
      </c>
      <c r="BM313" s="197" t="s">
        <v>622</v>
      </c>
    </row>
    <row r="314" s="2" customFormat="1" ht="16.5" customHeight="1">
      <c r="A314" s="37"/>
      <c r="B314" s="184"/>
      <c r="C314" s="185" t="s">
        <v>623</v>
      </c>
      <c r="D314" s="185" t="s">
        <v>142</v>
      </c>
      <c r="E314" s="186" t="s">
        <v>624</v>
      </c>
      <c r="F314" s="187" t="s">
        <v>625</v>
      </c>
      <c r="G314" s="188" t="s">
        <v>158</v>
      </c>
      <c r="H314" s="189">
        <v>9</v>
      </c>
      <c r="I314" s="190"/>
      <c r="J314" s="191">
        <f>ROUND(I314*H314,2)</f>
        <v>0</v>
      </c>
      <c r="K314" s="192"/>
      <c r="L314" s="38"/>
      <c r="M314" s="193" t="s">
        <v>1</v>
      </c>
      <c r="N314" s="194" t="s">
        <v>46</v>
      </c>
      <c r="O314" s="76"/>
      <c r="P314" s="195">
        <f>O314*H314</f>
        <v>0</v>
      </c>
      <c r="Q314" s="195">
        <v>3.0000000000000001E-05</v>
      </c>
      <c r="R314" s="195">
        <f>Q314*H314</f>
        <v>0.00027</v>
      </c>
      <c r="S314" s="195">
        <v>0</v>
      </c>
      <c r="T314" s="196">
        <f>S314*H314</f>
        <v>0</v>
      </c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R314" s="197" t="s">
        <v>227</v>
      </c>
      <c r="AT314" s="197" t="s">
        <v>142</v>
      </c>
      <c r="AU314" s="197" t="s">
        <v>147</v>
      </c>
      <c r="AY314" s="18" t="s">
        <v>139</v>
      </c>
      <c r="BE314" s="198">
        <f>IF(N314="základní",J314,0)</f>
        <v>0</v>
      </c>
      <c r="BF314" s="198">
        <f>IF(N314="snížená",J314,0)</f>
        <v>0</v>
      </c>
      <c r="BG314" s="198">
        <f>IF(N314="zákl. přenesená",J314,0)</f>
        <v>0</v>
      </c>
      <c r="BH314" s="198">
        <f>IF(N314="sníž. přenesená",J314,0)</f>
        <v>0</v>
      </c>
      <c r="BI314" s="198">
        <f>IF(N314="nulová",J314,0)</f>
        <v>0</v>
      </c>
      <c r="BJ314" s="18" t="s">
        <v>147</v>
      </c>
      <c r="BK314" s="198">
        <f>ROUND(I314*H314,2)</f>
        <v>0</v>
      </c>
      <c r="BL314" s="18" t="s">
        <v>227</v>
      </c>
      <c r="BM314" s="197" t="s">
        <v>626</v>
      </c>
    </row>
    <row r="315" s="2" customFormat="1" ht="21.75" customHeight="1">
      <c r="A315" s="37"/>
      <c r="B315" s="184"/>
      <c r="C315" s="185" t="s">
        <v>627</v>
      </c>
      <c r="D315" s="185" t="s">
        <v>142</v>
      </c>
      <c r="E315" s="186" t="s">
        <v>628</v>
      </c>
      <c r="F315" s="187" t="s">
        <v>629</v>
      </c>
      <c r="G315" s="188" t="s">
        <v>166</v>
      </c>
      <c r="H315" s="189">
        <v>4.5</v>
      </c>
      <c r="I315" s="190"/>
      <c r="J315" s="191">
        <f>ROUND(I315*H315,2)</f>
        <v>0</v>
      </c>
      <c r="K315" s="192"/>
      <c r="L315" s="38"/>
      <c r="M315" s="193" t="s">
        <v>1</v>
      </c>
      <c r="N315" s="194" t="s">
        <v>46</v>
      </c>
      <c r="O315" s="76"/>
      <c r="P315" s="195">
        <f>O315*H315</f>
        <v>0</v>
      </c>
      <c r="Q315" s="195">
        <v>0.0071500000000000001</v>
      </c>
      <c r="R315" s="195">
        <f>Q315*H315</f>
        <v>0.032175000000000002</v>
      </c>
      <c r="S315" s="195">
        <v>0</v>
      </c>
      <c r="T315" s="196">
        <f>S315*H315</f>
        <v>0</v>
      </c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R315" s="197" t="s">
        <v>227</v>
      </c>
      <c r="AT315" s="197" t="s">
        <v>142</v>
      </c>
      <c r="AU315" s="197" t="s">
        <v>147</v>
      </c>
      <c r="AY315" s="18" t="s">
        <v>139</v>
      </c>
      <c r="BE315" s="198">
        <f>IF(N315="základní",J315,0)</f>
        <v>0</v>
      </c>
      <c r="BF315" s="198">
        <f>IF(N315="snížená",J315,0)</f>
        <v>0</v>
      </c>
      <c r="BG315" s="198">
        <f>IF(N315="zákl. přenesená",J315,0)</f>
        <v>0</v>
      </c>
      <c r="BH315" s="198">
        <f>IF(N315="sníž. přenesená",J315,0)</f>
        <v>0</v>
      </c>
      <c r="BI315" s="198">
        <f>IF(N315="nulová",J315,0)</f>
        <v>0</v>
      </c>
      <c r="BJ315" s="18" t="s">
        <v>147</v>
      </c>
      <c r="BK315" s="198">
        <f>ROUND(I315*H315,2)</f>
        <v>0</v>
      </c>
      <c r="BL315" s="18" t="s">
        <v>227</v>
      </c>
      <c r="BM315" s="197" t="s">
        <v>630</v>
      </c>
    </row>
    <row r="316" s="2" customFormat="1" ht="21.75" customHeight="1">
      <c r="A316" s="37"/>
      <c r="B316" s="184"/>
      <c r="C316" s="185" t="s">
        <v>631</v>
      </c>
      <c r="D316" s="185" t="s">
        <v>142</v>
      </c>
      <c r="E316" s="186" t="s">
        <v>632</v>
      </c>
      <c r="F316" s="187" t="s">
        <v>633</v>
      </c>
      <c r="G316" s="188" t="s">
        <v>316</v>
      </c>
      <c r="H316" s="234"/>
      <c r="I316" s="190"/>
      <c r="J316" s="191">
        <f>ROUND(I316*H316,2)</f>
        <v>0</v>
      </c>
      <c r="K316" s="192"/>
      <c r="L316" s="38"/>
      <c r="M316" s="193" t="s">
        <v>1</v>
      </c>
      <c r="N316" s="194" t="s">
        <v>46</v>
      </c>
      <c r="O316" s="76"/>
      <c r="P316" s="195">
        <f>O316*H316</f>
        <v>0</v>
      </c>
      <c r="Q316" s="195">
        <v>0</v>
      </c>
      <c r="R316" s="195">
        <f>Q316*H316</f>
        <v>0</v>
      </c>
      <c r="S316" s="195">
        <v>0</v>
      </c>
      <c r="T316" s="196">
        <f>S316*H316</f>
        <v>0</v>
      </c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R316" s="197" t="s">
        <v>227</v>
      </c>
      <c r="AT316" s="197" t="s">
        <v>142</v>
      </c>
      <c r="AU316" s="197" t="s">
        <v>147</v>
      </c>
      <c r="AY316" s="18" t="s">
        <v>139</v>
      </c>
      <c r="BE316" s="198">
        <f>IF(N316="základní",J316,0)</f>
        <v>0</v>
      </c>
      <c r="BF316" s="198">
        <f>IF(N316="snížená",J316,0)</f>
        <v>0</v>
      </c>
      <c r="BG316" s="198">
        <f>IF(N316="zákl. přenesená",J316,0)</f>
        <v>0</v>
      </c>
      <c r="BH316" s="198">
        <f>IF(N316="sníž. přenesená",J316,0)</f>
        <v>0</v>
      </c>
      <c r="BI316" s="198">
        <f>IF(N316="nulová",J316,0)</f>
        <v>0</v>
      </c>
      <c r="BJ316" s="18" t="s">
        <v>147</v>
      </c>
      <c r="BK316" s="198">
        <f>ROUND(I316*H316,2)</f>
        <v>0</v>
      </c>
      <c r="BL316" s="18" t="s">
        <v>227</v>
      </c>
      <c r="BM316" s="197" t="s">
        <v>634</v>
      </c>
    </row>
    <row r="317" s="12" customFormat="1" ht="22.8" customHeight="1">
      <c r="A317" s="12"/>
      <c r="B317" s="171"/>
      <c r="C317" s="12"/>
      <c r="D317" s="172" t="s">
        <v>79</v>
      </c>
      <c r="E317" s="182" t="s">
        <v>635</v>
      </c>
      <c r="F317" s="182" t="s">
        <v>636</v>
      </c>
      <c r="G317" s="12"/>
      <c r="H317" s="12"/>
      <c r="I317" s="174"/>
      <c r="J317" s="183">
        <f>BK317</f>
        <v>0</v>
      </c>
      <c r="K317" s="12"/>
      <c r="L317" s="171"/>
      <c r="M317" s="176"/>
      <c r="N317" s="177"/>
      <c r="O317" s="177"/>
      <c r="P317" s="178">
        <f>SUM(P318:P330)</f>
        <v>0</v>
      </c>
      <c r="Q317" s="177"/>
      <c r="R317" s="178">
        <f>SUM(R318:R330)</f>
        <v>0.05698315000000001</v>
      </c>
      <c r="S317" s="177"/>
      <c r="T317" s="179">
        <f>SUM(T318:T330)</f>
        <v>0</v>
      </c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R317" s="172" t="s">
        <v>147</v>
      </c>
      <c r="AT317" s="180" t="s">
        <v>79</v>
      </c>
      <c r="AU317" s="180" t="s">
        <v>88</v>
      </c>
      <c r="AY317" s="172" t="s">
        <v>139</v>
      </c>
      <c r="BK317" s="181">
        <f>SUM(BK318:BK330)</f>
        <v>0</v>
      </c>
    </row>
    <row r="318" s="2" customFormat="1" ht="21.75" customHeight="1">
      <c r="A318" s="37"/>
      <c r="B318" s="184"/>
      <c r="C318" s="185" t="s">
        <v>637</v>
      </c>
      <c r="D318" s="185" t="s">
        <v>142</v>
      </c>
      <c r="E318" s="186" t="s">
        <v>638</v>
      </c>
      <c r="F318" s="187" t="s">
        <v>639</v>
      </c>
      <c r="G318" s="188" t="s">
        <v>166</v>
      </c>
      <c r="H318" s="189">
        <v>20</v>
      </c>
      <c r="I318" s="190"/>
      <c r="J318" s="191">
        <f>ROUND(I318*H318,2)</f>
        <v>0</v>
      </c>
      <c r="K318" s="192"/>
      <c r="L318" s="38"/>
      <c r="M318" s="193" t="s">
        <v>1</v>
      </c>
      <c r="N318" s="194" t="s">
        <v>46</v>
      </c>
      <c r="O318" s="76"/>
      <c r="P318" s="195">
        <f>O318*H318</f>
        <v>0</v>
      </c>
      <c r="Q318" s="195">
        <v>0</v>
      </c>
      <c r="R318" s="195">
        <f>Q318*H318</f>
        <v>0</v>
      </c>
      <c r="S318" s="195">
        <v>0</v>
      </c>
      <c r="T318" s="196">
        <f>S318*H318</f>
        <v>0</v>
      </c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R318" s="197" t="s">
        <v>227</v>
      </c>
      <c r="AT318" s="197" t="s">
        <v>142</v>
      </c>
      <c r="AU318" s="197" t="s">
        <v>147</v>
      </c>
      <c r="AY318" s="18" t="s">
        <v>139</v>
      </c>
      <c r="BE318" s="198">
        <f>IF(N318="základní",J318,0)</f>
        <v>0</v>
      </c>
      <c r="BF318" s="198">
        <f>IF(N318="snížená",J318,0)</f>
        <v>0</v>
      </c>
      <c r="BG318" s="198">
        <f>IF(N318="zákl. přenesená",J318,0)</f>
        <v>0</v>
      </c>
      <c r="BH318" s="198">
        <f>IF(N318="sníž. přenesená",J318,0)</f>
        <v>0</v>
      </c>
      <c r="BI318" s="198">
        <f>IF(N318="nulová",J318,0)</f>
        <v>0</v>
      </c>
      <c r="BJ318" s="18" t="s">
        <v>147</v>
      </c>
      <c r="BK318" s="198">
        <f>ROUND(I318*H318,2)</f>
        <v>0</v>
      </c>
      <c r="BL318" s="18" t="s">
        <v>227</v>
      </c>
      <c r="BM318" s="197" t="s">
        <v>640</v>
      </c>
    </row>
    <row r="319" s="2" customFormat="1" ht="16.5" customHeight="1">
      <c r="A319" s="37"/>
      <c r="B319" s="184"/>
      <c r="C319" s="185" t="s">
        <v>641</v>
      </c>
      <c r="D319" s="185" t="s">
        <v>142</v>
      </c>
      <c r="E319" s="186" t="s">
        <v>642</v>
      </c>
      <c r="F319" s="187" t="s">
        <v>643</v>
      </c>
      <c r="G319" s="188" t="s">
        <v>166</v>
      </c>
      <c r="H319" s="189">
        <v>20</v>
      </c>
      <c r="I319" s="190"/>
      <c r="J319" s="191">
        <f>ROUND(I319*H319,2)</f>
        <v>0</v>
      </c>
      <c r="K319" s="192"/>
      <c r="L319" s="38"/>
      <c r="M319" s="193" t="s">
        <v>1</v>
      </c>
      <c r="N319" s="194" t="s">
        <v>46</v>
      </c>
      <c r="O319" s="76"/>
      <c r="P319" s="195">
        <f>O319*H319</f>
        <v>0</v>
      </c>
      <c r="Q319" s="195">
        <v>0</v>
      </c>
      <c r="R319" s="195">
        <f>Q319*H319</f>
        <v>0</v>
      </c>
      <c r="S319" s="195">
        <v>0</v>
      </c>
      <c r="T319" s="196">
        <f>S319*H319</f>
        <v>0</v>
      </c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R319" s="197" t="s">
        <v>227</v>
      </c>
      <c r="AT319" s="197" t="s">
        <v>142</v>
      </c>
      <c r="AU319" s="197" t="s">
        <v>147</v>
      </c>
      <c r="AY319" s="18" t="s">
        <v>139</v>
      </c>
      <c r="BE319" s="198">
        <f>IF(N319="základní",J319,0)</f>
        <v>0</v>
      </c>
      <c r="BF319" s="198">
        <f>IF(N319="snížená",J319,0)</f>
        <v>0</v>
      </c>
      <c r="BG319" s="198">
        <f>IF(N319="zákl. přenesená",J319,0)</f>
        <v>0</v>
      </c>
      <c r="BH319" s="198">
        <f>IF(N319="sníž. přenesená",J319,0)</f>
        <v>0</v>
      </c>
      <c r="BI319" s="198">
        <f>IF(N319="nulová",J319,0)</f>
        <v>0</v>
      </c>
      <c r="BJ319" s="18" t="s">
        <v>147</v>
      </c>
      <c r="BK319" s="198">
        <f>ROUND(I319*H319,2)</f>
        <v>0</v>
      </c>
      <c r="BL319" s="18" t="s">
        <v>227</v>
      </c>
      <c r="BM319" s="197" t="s">
        <v>644</v>
      </c>
    </row>
    <row r="320" s="2" customFormat="1" ht="21.75" customHeight="1">
      <c r="A320" s="37"/>
      <c r="B320" s="184"/>
      <c r="C320" s="185" t="s">
        <v>645</v>
      </c>
      <c r="D320" s="185" t="s">
        <v>142</v>
      </c>
      <c r="E320" s="186" t="s">
        <v>646</v>
      </c>
      <c r="F320" s="187" t="s">
        <v>647</v>
      </c>
      <c r="G320" s="188" t="s">
        <v>166</v>
      </c>
      <c r="H320" s="189">
        <v>20</v>
      </c>
      <c r="I320" s="190"/>
      <c r="J320" s="191">
        <f>ROUND(I320*H320,2)</f>
        <v>0</v>
      </c>
      <c r="K320" s="192"/>
      <c r="L320" s="38"/>
      <c r="M320" s="193" t="s">
        <v>1</v>
      </c>
      <c r="N320" s="194" t="s">
        <v>46</v>
      </c>
      <c r="O320" s="76"/>
      <c r="P320" s="195">
        <f>O320*H320</f>
        <v>0</v>
      </c>
      <c r="Q320" s="195">
        <v>3.0000000000000001E-05</v>
      </c>
      <c r="R320" s="195">
        <f>Q320*H320</f>
        <v>0.00060000000000000006</v>
      </c>
      <c r="S320" s="195">
        <v>0</v>
      </c>
      <c r="T320" s="196">
        <f>S320*H320</f>
        <v>0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R320" s="197" t="s">
        <v>227</v>
      </c>
      <c r="AT320" s="197" t="s">
        <v>142</v>
      </c>
      <c r="AU320" s="197" t="s">
        <v>147</v>
      </c>
      <c r="AY320" s="18" t="s">
        <v>139</v>
      </c>
      <c r="BE320" s="198">
        <f>IF(N320="základní",J320,0)</f>
        <v>0</v>
      </c>
      <c r="BF320" s="198">
        <f>IF(N320="snížená",J320,0)</f>
        <v>0</v>
      </c>
      <c r="BG320" s="198">
        <f>IF(N320="zákl. přenesená",J320,0)</f>
        <v>0</v>
      </c>
      <c r="BH320" s="198">
        <f>IF(N320="sníž. přenesená",J320,0)</f>
        <v>0</v>
      </c>
      <c r="BI320" s="198">
        <f>IF(N320="nulová",J320,0)</f>
        <v>0</v>
      </c>
      <c r="BJ320" s="18" t="s">
        <v>147</v>
      </c>
      <c r="BK320" s="198">
        <f>ROUND(I320*H320,2)</f>
        <v>0</v>
      </c>
      <c r="BL320" s="18" t="s">
        <v>227</v>
      </c>
      <c r="BM320" s="197" t="s">
        <v>648</v>
      </c>
    </row>
    <row r="321" s="2" customFormat="1" ht="16.5" customHeight="1">
      <c r="A321" s="37"/>
      <c r="B321" s="184"/>
      <c r="C321" s="185" t="s">
        <v>649</v>
      </c>
      <c r="D321" s="185" t="s">
        <v>142</v>
      </c>
      <c r="E321" s="186" t="s">
        <v>650</v>
      </c>
      <c r="F321" s="187" t="s">
        <v>651</v>
      </c>
      <c r="G321" s="188" t="s">
        <v>166</v>
      </c>
      <c r="H321" s="189">
        <v>15.5</v>
      </c>
      <c r="I321" s="190"/>
      <c r="J321" s="191">
        <f>ROUND(I321*H321,2)</f>
        <v>0</v>
      </c>
      <c r="K321" s="192"/>
      <c r="L321" s="38"/>
      <c r="M321" s="193" t="s">
        <v>1</v>
      </c>
      <c r="N321" s="194" t="s">
        <v>46</v>
      </c>
      <c r="O321" s="76"/>
      <c r="P321" s="195">
        <f>O321*H321</f>
        <v>0</v>
      </c>
      <c r="Q321" s="195">
        <v>0.00029999999999999997</v>
      </c>
      <c r="R321" s="195">
        <f>Q321*H321</f>
        <v>0.0046499999999999996</v>
      </c>
      <c r="S321" s="195">
        <v>0</v>
      </c>
      <c r="T321" s="196">
        <f>S321*H321</f>
        <v>0</v>
      </c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R321" s="197" t="s">
        <v>227</v>
      </c>
      <c r="AT321" s="197" t="s">
        <v>142</v>
      </c>
      <c r="AU321" s="197" t="s">
        <v>147</v>
      </c>
      <c r="AY321" s="18" t="s">
        <v>139</v>
      </c>
      <c r="BE321" s="198">
        <f>IF(N321="základní",J321,0)</f>
        <v>0</v>
      </c>
      <c r="BF321" s="198">
        <f>IF(N321="snížená",J321,0)</f>
        <v>0</v>
      </c>
      <c r="BG321" s="198">
        <f>IF(N321="zákl. přenesená",J321,0)</f>
        <v>0</v>
      </c>
      <c r="BH321" s="198">
        <f>IF(N321="sníž. přenesená",J321,0)</f>
        <v>0</v>
      </c>
      <c r="BI321" s="198">
        <f>IF(N321="nulová",J321,0)</f>
        <v>0</v>
      </c>
      <c r="BJ321" s="18" t="s">
        <v>147</v>
      </c>
      <c r="BK321" s="198">
        <f>ROUND(I321*H321,2)</f>
        <v>0</v>
      </c>
      <c r="BL321" s="18" t="s">
        <v>227</v>
      </c>
      <c r="BM321" s="197" t="s">
        <v>652</v>
      </c>
    </row>
    <row r="322" s="14" customFormat="1">
      <c r="A322" s="14"/>
      <c r="B322" s="207"/>
      <c r="C322" s="14"/>
      <c r="D322" s="200" t="s">
        <v>149</v>
      </c>
      <c r="E322" s="208" t="s">
        <v>1</v>
      </c>
      <c r="F322" s="209" t="s">
        <v>653</v>
      </c>
      <c r="G322" s="14"/>
      <c r="H322" s="210">
        <v>15.5</v>
      </c>
      <c r="I322" s="211"/>
      <c r="J322" s="14"/>
      <c r="K322" s="14"/>
      <c r="L322" s="207"/>
      <c r="M322" s="212"/>
      <c r="N322" s="213"/>
      <c r="O322" s="213"/>
      <c r="P322" s="213"/>
      <c r="Q322" s="213"/>
      <c r="R322" s="213"/>
      <c r="S322" s="213"/>
      <c r="T322" s="2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08" t="s">
        <v>149</v>
      </c>
      <c r="AU322" s="208" t="s">
        <v>147</v>
      </c>
      <c r="AV322" s="14" t="s">
        <v>147</v>
      </c>
      <c r="AW322" s="14" t="s">
        <v>36</v>
      </c>
      <c r="AX322" s="14" t="s">
        <v>88</v>
      </c>
      <c r="AY322" s="208" t="s">
        <v>139</v>
      </c>
    </row>
    <row r="323" s="2" customFormat="1" ht="33" customHeight="1">
      <c r="A323" s="37"/>
      <c r="B323" s="184"/>
      <c r="C323" s="223" t="s">
        <v>654</v>
      </c>
      <c r="D323" s="223" t="s">
        <v>244</v>
      </c>
      <c r="E323" s="224" t="s">
        <v>655</v>
      </c>
      <c r="F323" s="225" t="s">
        <v>656</v>
      </c>
      <c r="G323" s="226" t="s">
        <v>166</v>
      </c>
      <c r="H323" s="227">
        <v>17.050000000000001</v>
      </c>
      <c r="I323" s="228"/>
      <c r="J323" s="229">
        <f>ROUND(I323*H323,2)</f>
        <v>0</v>
      </c>
      <c r="K323" s="230"/>
      <c r="L323" s="231"/>
      <c r="M323" s="232" t="s">
        <v>1</v>
      </c>
      <c r="N323" s="233" t="s">
        <v>46</v>
      </c>
      <c r="O323" s="76"/>
      <c r="P323" s="195">
        <f>O323*H323</f>
        <v>0</v>
      </c>
      <c r="Q323" s="195">
        <v>0.0028700000000000002</v>
      </c>
      <c r="R323" s="195">
        <f>Q323*H323</f>
        <v>0.048933500000000005</v>
      </c>
      <c r="S323" s="195">
        <v>0</v>
      </c>
      <c r="T323" s="196">
        <f>S323*H323</f>
        <v>0</v>
      </c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R323" s="197" t="s">
        <v>308</v>
      </c>
      <c r="AT323" s="197" t="s">
        <v>244</v>
      </c>
      <c r="AU323" s="197" t="s">
        <v>147</v>
      </c>
      <c r="AY323" s="18" t="s">
        <v>139</v>
      </c>
      <c r="BE323" s="198">
        <f>IF(N323="základní",J323,0)</f>
        <v>0</v>
      </c>
      <c r="BF323" s="198">
        <f>IF(N323="snížená",J323,0)</f>
        <v>0</v>
      </c>
      <c r="BG323" s="198">
        <f>IF(N323="zákl. přenesená",J323,0)</f>
        <v>0</v>
      </c>
      <c r="BH323" s="198">
        <f>IF(N323="sníž. přenesená",J323,0)</f>
        <v>0</v>
      </c>
      <c r="BI323" s="198">
        <f>IF(N323="nulová",J323,0)</f>
        <v>0</v>
      </c>
      <c r="BJ323" s="18" t="s">
        <v>147</v>
      </c>
      <c r="BK323" s="198">
        <f>ROUND(I323*H323,2)</f>
        <v>0</v>
      </c>
      <c r="BL323" s="18" t="s">
        <v>227</v>
      </c>
      <c r="BM323" s="197" t="s">
        <v>657</v>
      </c>
    </row>
    <row r="324" s="14" customFormat="1">
      <c r="A324" s="14"/>
      <c r="B324" s="207"/>
      <c r="C324" s="14"/>
      <c r="D324" s="200" t="s">
        <v>149</v>
      </c>
      <c r="E324" s="14"/>
      <c r="F324" s="209" t="s">
        <v>658</v>
      </c>
      <c r="G324" s="14"/>
      <c r="H324" s="210">
        <v>17.050000000000001</v>
      </c>
      <c r="I324" s="211"/>
      <c r="J324" s="14"/>
      <c r="K324" s="14"/>
      <c r="L324" s="207"/>
      <c r="M324" s="212"/>
      <c r="N324" s="213"/>
      <c r="O324" s="213"/>
      <c r="P324" s="213"/>
      <c r="Q324" s="213"/>
      <c r="R324" s="213"/>
      <c r="S324" s="213"/>
      <c r="T324" s="2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8" t="s">
        <v>149</v>
      </c>
      <c r="AU324" s="208" t="s">
        <v>147</v>
      </c>
      <c r="AV324" s="14" t="s">
        <v>147</v>
      </c>
      <c r="AW324" s="14" t="s">
        <v>3</v>
      </c>
      <c r="AX324" s="14" t="s">
        <v>88</v>
      </c>
      <c r="AY324" s="208" t="s">
        <v>139</v>
      </c>
    </row>
    <row r="325" s="2" customFormat="1" ht="16.5" customHeight="1">
      <c r="A325" s="37"/>
      <c r="B325" s="184"/>
      <c r="C325" s="185" t="s">
        <v>659</v>
      </c>
      <c r="D325" s="185" t="s">
        <v>142</v>
      </c>
      <c r="E325" s="186" t="s">
        <v>660</v>
      </c>
      <c r="F325" s="187" t="s">
        <v>661</v>
      </c>
      <c r="G325" s="188" t="s">
        <v>158</v>
      </c>
      <c r="H325" s="189">
        <v>14.5</v>
      </c>
      <c r="I325" s="190"/>
      <c r="J325" s="191">
        <f>ROUND(I325*H325,2)</f>
        <v>0</v>
      </c>
      <c r="K325" s="192"/>
      <c r="L325" s="38"/>
      <c r="M325" s="193" t="s">
        <v>1</v>
      </c>
      <c r="N325" s="194" t="s">
        <v>46</v>
      </c>
      <c r="O325" s="76"/>
      <c r="P325" s="195">
        <f>O325*H325</f>
        <v>0</v>
      </c>
      <c r="Q325" s="195">
        <v>2.0000000000000002E-05</v>
      </c>
      <c r="R325" s="195">
        <f>Q325*H325</f>
        <v>0.00029</v>
      </c>
      <c r="S325" s="195">
        <v>0</v>
      </c>
      <c r="T325" s="196">
        <f>S325*H325</f>
        <v>0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R325" s="197" t="s">
        <v>227</v>
      </c>
      <c r="AT325" s="197" t="s">
        <v>142</v>
      </c>
      <c r="AU325" s="197" t="s">
        <v>147</v>
      </c>
      <c r="AY325" s="18" t="s">
        <v>139</v>
      </c>
      <c r="BE325" s="198">
        <f>IF(N325="základní",J325,0)</f>
        <v>0</v>
      </c>
      <c r="BF325" s="198">
        <f>IF(N325="snížená",J325,0)</f>
        <v>0</v>
      </c>
      <c r="BG325" s="198">
        <f>IF(N325="zákl. přenesená",J325,0)</f>
        <v>0</v>
      </c>
      <c r="BH325" s="198">
        <f>IF(N325="sníž. přenesená",J325,0)</f>
        <v>0</v>
      </c>
      <c r="BI325" s="198">
        <f>IF(N325="nulová",J325,0)</f>
        <v>0</v>
      </c>
      <c r="BJ325" s="18" t="s">
        <v>147</v>
      </c>
      <c r="BK325" s="198">
        <f>ROUND(I325*H325,2)</f>
        <v>0</v>
      </c>
      <c r="BL325" s="18" t="s">
        <v>227</v>
      </c>
      <c r="BM325" s="197" t="s">
        <v>662</v>
      </c>
    </row>
    <row r="326" s="2" customFormat="1" ht="16.5" customHeight="1">
      <c r="A326" s="37"/>
      <c r="B326" s="184"/>
      <c r="C326" s="223" t="s">
        <v>663</v>
      </c>
      <c r="D326" s="223" t="s">
        <v>244</v>
      </c>
      <c r="E326" s="224" t="s">
        <v>664</v>
      </c>
      <c r="F326" s="225" t="s">
        <v>665</v>
      </c>
      <c r="G326" s="226" t="s">
        <v>154</v>
      </c>
      <c r="H326" s="227">
        <v>16.731000000000002</v>
      </c>
      <c r="I326" s="228"/>
      <c r="J326" s="229">
        <f>ROUND(I326*H326,2)</f>
        <v>0</v>
      </c>
      <c r="K326" s="230"/>
      <c r="L326" s="231"/>
      <c r="M326" s="232" t="s">
        <v>1</v>
      </c>
      <c r="N326" s="233" t="s">
        <v>46</v>
      </c>
      <c r="O326" s="76"/>
      <c r="P326" s="195">
        <f>O326*H326</f>
        <v>0</v>
      </c>
      <c r="Q326" s="195">
        <v>0.00014999999999999999</v>
      </c>
      <c r="R326" s="195">
        <f>Q326*H326</f>
        <v>0.00250965</v>
      </c>
      <c r="S326" s="195">
        <v>0</v>
      </c>
      <c r="T326" s="196">
        <f>S326*H326</f>
        <v>0</v>
      </c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R326" s="197" t="s">
        <v>308</v>
      </c>
      <c r="AT326" s="197" t="s">
        <v>244</v>
      </c>
      <c r="AU326" s="197" t="s">
        <v>147</v>
      </c>
      <c r="AY326" s="18" t="s">
        <v>139</v>
      </c>
      <c r="BE326" s="198">
        <f>IF(N326="základní",J326,0)</f>
        <v>0</v>
      </c>
      <c r="BF326" s="198">
        <f>IF(N326="snížená",J326,0)</f>
        <v>0</v>
      </c>
      <c r="BG326" s="198">
        <f>IF(N326="zákl. přenesená",J326,0)</f>
        <v>0</v>
      </c>
      <c r="BH326" s="198">
        <f>IF(N326="sníž. přenesená",J326,0)</f>
        <v>0</v>
      </c>
      <c r="BI326" s="198">
        <f>IF(N326="nulová",J326,0)</f>
        <v>0</v>
      </c>
      <c r="BJ326" s="18" t="s">
        <v>147</v>
      </c>
      <c r="BK326" s="198">
        <f>ROUND(I326*H326,2)</f>
        <v>0</v>
      </c>
      <c r="BL326" s="18" t="s">
        <v>227</v>
      </c>
      <c r="BM326" s="197" t="s">
        <v>666</v>
      </c>
    </row>
    <row r="327" s="14" customFormat="1">
      <c r="A327" s="14"/>
      <c r="B327" s="207"/>
      <c r="C327" s="14"/>
      <c r="D327" s="200" t="s">
        <v>149</v>
      </c>
      <c r="E327" s="14"/>
      <c r="F327" s="209" t="s">
        <v>667</v>
      </c>
      <c r="G327" s="14"/>
      <c r="H327" s="210">
        <v>16.731000000000002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149</v>
      </c>
      <c r="AU327" s="208" t="s">
        <v>147</v>
      </c>
      <c r="AV327" s="14" t="s">
        <v>147</v>
      </c>
      <c r="AW327" s="14" t="s">
        <v>3</v>
      </c>
      <c r="AX327" s="14" t="s">
        <v>88</v>
      </c>
      <c r="AY327" s="208" t="s">
        <v>139</v>
      </c>
    </row>
    <row r="328" s="2" customFormat="1" ht="16.5" customHeight="1">
      <c r="A328" s="37"/>
      <c r="B328" s="184"/>
      <c r="C328" s="185" t="s">
        <v>668</v>
      </c>
      <c r="D328" s="185" t="s">
        <v>142</v>
      </c>
      <c r="E328" s="186" t="s">
        <v>669</v>
      </c>
      <c r="F328" s="187" t="s">
        <v>670</v>
      </c>
      <c r="G328" s="188" t="s">
        <v>158</v>
      </c>
      <c r="H328" s="189">
        <v>2.2000000000000002</v>
      </c>
      <c r="I328" s="190"/>
      <c r="J328" s="191">
        <f>ROUND(I328*H328,2)</f>
        <v>0</v>
      </c>
      <c r="K328" s="192"/>
      <c r="L328" s="38"/>
      <c r="M328" s="193" t="s">
        <v>1</v>
      </c>
      <c r="N328" s="194" t="s">
        <v>46</v>
      </c>
      <c r="O328" s="76"/>
      <c r="P328" s="195">
        <f>O328*H328</f>
        <v>0</v>
      </c>
      <c r="Q328" s="195">
        <v>0</v>
      </c>
      <c r="R328" s="195">
        <f>Q328*H328</f>
        <v>0</v>
      </c>
      <c r="S328" s="195">
        <v>0</v>
      </c>
      <c r="T328" s="196">
        <f>S328*H328</f>
        <v>0</v>
      </c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R328" s="197" t="s">
        <v>227</v>
      </c>
      <c r="AT328" s="197" t="s">
        <v>142</v>
      </c>
      <c r="AU328" s="197" t="s">
        <v>147</v>
      </c>
      <c r="AY328" s="18" t="s">
        <v>139</v>
      </c>
      <c r="BE328" s="198">
        <f>IF(N328="základní",J328,0)</f>
        <v>0</v>
      </c>
      <c r="BF328" s="198">
        <f>IF(N328="snížená",J328,0)</f>
        <v>0</v>
      </c>
      <c r="BG328" s="198">
        <f>IF(N328="zákl. přenesená",J328,0)</f>
        <v>0</v>
      </c>
      <c r="BH328" s="198">
        <f>IF(N328="sníž. přenesená",J328,0)</f>
        <v>0</v>
      </c>
      <c r="BI328" s="198">
        <f>IF(N328="nulová",J328,0)</f>
        <v>0</v>
      </c>
      <c r="BJ328" s="18" t="s">
        <v>147</v>
      </c>
      <c r="BK328" s="198">
        <f>ROUND(I328*H328,2)</f>
        <v>0</v>
      </c>
      <c r="BL328" s="18" t="s">
        <v>227</v>
      </c>
      <c r="BM328" s="197" t="s">
        <v>671</v>
      </c>
    </row>
    <row r="329" s="2" customFormat="1" ht="16.5" customHeight="1">
      <c r="A329" s="37"/>
      <c r="B329" s="184"/>
      <c r="C329" s="223" t="s">
        <v>672</v>
      </c>
      <c r="D329" s="223" t="s">
        <v>244</v>
      </c>
      <c r="E329" s="224" t="s">
        <v>673</v>
      </c>
      <c r="F329" s="225" t="s">
        <v>674</v>
      </c>
      <c r="G329" s="226" t="s">
        <v>158</v>
      </c>
      <c r="H329" s="227">
        <v>2.2000000000000002</v>
      </c>
      <c r="I329" s="228"/>
      <c r="J329" s="229">
        <f>ROUND(I329*H329,2)</f>
        <v>0</v>
      </c>
      <c r="K329" s="230"/>
      <c r="L329" s="231"/>
      <c r="M329" s="232" t="s">
        <v>1</v>
      </c>
      <c r="N329" s="233" t="s">
        <v>46</v>
      </c>
      <c r="O329" s="76"/>
      <c r="P329" s="195">
        <f>O329*H329</f>
        <v>0</v>
      </c>
      <c r="Q329" s="195">
        <v>0</v>
      </c>
      <c r="R329" s="195">
        <f>Q329*H329</f>
        <v>0</v>
      </c>
      <c r="S329" s="195">
        <v>0</v>
      </c>
      <c r="T329" s="196">
        <f>S329*H329</f>
        <v>0</v>
      </c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R329" s="197" t="s">
        <v>308</v>
      </c>
      <c r="AT329" s="197" t="s">
        <v>244</v>
      </c>
      <c r="AU329" s="197" t="s">
        <v>147</v>
      </c>
      <c r="AY329" s="18" t="s">
        <v>139</v>
      </c>
      <c r="BE329" s="198">
        <f>IF(N329="základní",J329,0)</f>
        <v>0</v>
      </c>
      <c r="BF329" s="198">
        <f>IF(N329="snížená",J329,0)</f>
        <v>0</v>
      </c>
      <c r="BG329" s="198">
        <f>IF(N329="zákl. přenesená",J329,0)</f>
        <v>0</v>
      </c>
      <c r="BH329" s="198">
        <f>IF(N329="sníž. přenesená",J329,0)</f>
        <v>0</v>
      </c>
      <c r="BI329" s="198">
        <f>IF(N329="nulová",J329,0)</f>
        <v>0</v>
      </c>
      <c r="BJ329" s="18" t="s">
        <v>147</v>
      </c>
      <c r="BK329" s="198">
        <f>ROUND(I329*H329,2)</f>
        <v>0</v>
      </c>
      <c r="BL329" s="18" t="s">
        <v>227</v>
      </c>
      <c r="BM329" s="197" t="s">
        <v>675</v>
      </c>
    </row>
    <row r="330" s="2" customFormat="1" ht="21.75" customHeight="1">
      <c r="A330" s="37"/>
      <c r="B330" s="184"/>
      <c r="C330" s="185" t="s">
        <v>676</v>
      </c>
      <c r="D330" s="185" t="s">
        <v>142</v>
      </c>
      <c r="E330" s="186" t="s">
        <v>677</v>
      </c>
      <c r="F330" s="187" t="s">
        <v>678</v>
      </c>
      <c r="G330" s="188" t="s">
        <v>316</v>
      </c>
      <c r="H330" s="234"/>
      <c r="I330" s="190"/>
      <c r="J330" s="191">
        <f>ROUND(I330*H330,2)</f>
        <v>0</v>
      </c>
      <c r="K330" s="192"/>
      <c r="L330" s="38"/>
      <c r="M330" s="193" t="s">
        <v>1</v>
      </c>
      <c r="N330" s="194" t="s">
        <v>46</v>
      </c>
      <c r="O330" s="76"/>
      <c r="P330" s="195">
        <f>O330*H330</f>
        <v>0</v>
      </c>
      <c r="Q330" s="195">
        <v>0</v>
      </c>
      <c r="R330" s="195">
        <f>Q330*H330</f>
        <v>0</v>
      </c>
      <c r="S330" s="195">
        <v>0</v>
      </c>
      <c r="T330" s="196">
        <f>S330*H330</f>
        <v>0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R330" s="197" t="s">
        <v>227</v>
      </c>
      <c r="AT330" s="197" t="s">
        <v>142</v>
      </c>
      <c r="AU330" s="197" t="s">
        <v>147</v>
      </c>
      <c r="AY330" s="18" t="s">
        <v>139</v>
      </c>
      <c r="BE330" s="198">
        <f>IF(N330="základní",J330,0)</f>
        <v>0</v>
      </c>
      <c r="BF330" s="198">
        <f>IF(N330="snížená",J330,0)</f>
        <v>0</v>
      </c>
      <c r="BG330" s="198">
        <f>IF(N330="zákl. přenesená",J330,0)</f>
        <v>0</v>
      </c>
      <c r="BH330" s="198">
        <f>IF(N330="sníž. přenesená",J330,0)</f>
        <v>0</v>
      </c>
      <c r="BI330" s="198">
        <f>IF(N330="nulová",J330,0)</f>
        <v>0</v>
      </c>
      <c r="BJ330" s="18" t="s">
        <v>147</v>
      </c>
      <c r="BK330" s="198">
        <f>ROUND(I330*H330,2)</f>
        <v>0</v>
      </c>
      <c r="BL330" s="18" t="s">
        <v>227</v>
      </c>
      <c r="BM330" s="197" t="s">
        <v>679</v>
      </c>
    </row>
    <row r="331" s="12" customFormat="1" ht="22.8" customHeight="1">
      <c r="A331" s="12"/>
      <c r="B331" s="171"/>
      <c r="C331" s="12"/>
      <c r="D331" s="172" t="s">
        <v>79</v>
      </c>
      <c r="E331" s="182" t="s">
        <v>680</v>
      </c>
      <c r="F331" s="182" t="s">
        <v>681</v>
      </c>
      <c r="G331" s="12"/>
      <c r="H331" s="12"/>
      <c r="I331" s="174"/>
      <c r="J331" s="183">
        <f>BK331</f>
        <v>0</v>
      </c>
      <c r="K331" s="12"/>
      <c r="L331" s="171"/>
      <c r="M331" s="176"/>
      <c r="N331" s="177"/>
      <c r="O331" s="177"/>
      <c r="P331" s="178">
        <f>SUM(P332:P341)</f>
        <v>0</v>
      </c>
      <c r="Q331" s="177"/>
      <c r="R331" s="178">
        <f>SUM(R332:R341)</f>
        <v>0.17929500000000001</v>
      </c>
      <c r="S331" s="177"/>
      <c r="T331" s="179">
        <f>SUM(T332:T341)</f>
        <v>0</v>
      </c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R331" s="172" t="s">
        <v>147</v>
      </c>
      <c r="AT331" s="180" t="s">
        <v>79</v>
      </c>
      <c r="AU331" s="180" t="s">
        <v>88</v>
      </c>
      <c r="AY331" s="172" t="s">
        <v>139</v>
      </c>
      <c r="BK331" s="181">
        <f>SUM(BK332:BK341)</f>
        <v>0</v>
      </c>
    </row>
    <row r="332" s="2" customFormat="1" ht="21.75" customHeight="1">
      <c r="A332" s="37"/>
      <c r="B332" s="184"/>
      <c r="C332" s="185" t="s">
        <v>682</v>
      </c>
      <c r="D332" s="185" t="s">
        <v>142</v>
      </c>
      <c r="E332" s="186" t="s">
        <v>683</v>
      </c>
      <c r="F332" s="187" t="s">
        <v>684</v>
      </c>
      <c r="G332" s="188" t="s">
        <v>166</v>
      </c>
      <c r="H332" s="189">
        <v>10.75</v>
      </c>
      <c r="I332" s="190"/>
      <c r="J332" s="191">
        <f>ROUND(I332*H332,2)</f>
        <v>0</v>
      </c>
      <c r="K332" s="192"/>
      <c r="L332" s="38"/>
      <c r="M332" s="193" t="s">
        <v>1</v>
      </c>
      <c r="N332" s="194" t="s">
        <v>46</v>
      </c>
      <c r="O332" s="76"/>
      <c r="P332" s="195">
        <f>O332*H332</f>
        <v>0</v>
      </c>
      <c r="Q332" s="195">
        <v>0.0030000000000000001</v>
      </c>
      <c r="R332" s="195">
        <f>Q332*H332</f>
        <v>0.032250000000000001</v>
      </c>
      <c r="S332" s="195">
        <v>0</v>
      </c>
      <c r="T332" s="196">
        <f>S332*H332</f>
        <v>0</v>
      </c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R332" s="197" t="s">
        <v>227</v>
      </c>
      <c r="AT332" s="197" t="s">
        <v>142</v>
      </c>
      <c r="AU332" s="197" t="s">
        <v>147</v>
      </c>
      <c r="AY332" s="18" t="s">
        <v>139</v>
      </c>
      <c r="BE332" s="198">
        <f>IF(N332="základní",J332,0)</f>
        <v>0</v>
      </c>
      <c r="BF332" s="198">
        <f>IF(N332="snížená",J332,0)</f>
        <v>0</v>
      </c>
      <c r="BG332" s="198">
        <f>IF(N332="zákl. přenesená",J332,0)</f>
        <v>0</v>
      </c>
      <c r="BH332" s="198">
        <f>IF(N332="sníž. přenesená",J332,0)</f>
        <v>0</v>
      </c>
      <c r="BI332" s="198">
        <f>IF(N332="nulová",J332,0)</f>
        <v>0</v>
      </c>
      <c r="BJ332" s="18" t="s">
        <v>147</v>
      </c>
      <c r="BK332" s="198">
        <f>ROUND(I332*H332,2)</f>
        <v>0</v>
      </c>
      <c r="BL332" s="18" t="s">
        <v>227</v>
      </c>
      <c r="BM332" s="197" t="s">
        <v>685</v>
      </c>
    </row>
    <row r="333" s="14" customFormat="1">
      <c r="A333" s="14"/>
      <c r="B333" s="207"/>
      <c r="C333" s="14"/>
      <c r="D333" s="200" t="s">
        <v>149</v>
      </c>
      <c r="E333" s="208" t="s">
        <v>1</v>
      </c>
      <c r="F333" s="209" t="s">
        <v>686</v>
      </c>
      <c r="G333" s="14"/>
      <c r="H333" s="210">
        <v>12.800000000000001</v>
      </c>
      <c r="I333" s="211"/>
      <c r="J333" s="14"/>
      <c r="K333" s="14"/>
      <c r="L333" s="207"/>
      <c r="M333" s="212"/>
      <c r="N333" s="213"/>
      <c r="O333" s="213"/>
      <c r="P333" s="213"/>
      <c r="Q333" s="213"/>
      <c r="R333" s="213"/>
      <c r="S333" s="213"/>
      <c r="T333" s="2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8" t="s">
        <v>149</v>
      </c>
      <c r="AU333" s="208" t="s">
        <v>147</v>
      </c>
      <c r="AV333" s="14" t="s">
        <v>147</v>
      </c>
      <c r="AW333" s="14" t="s">
        <v>36</v>
      </c>
      <c r="AX333" s="14" t="s">
        <v>80</v>
      </c>
      <c r="AY333" s="208" t="s">
        <v>139</v>
      </c>
    </row>
    <row r="334" s="14" customFormat="1">
      <c r="A334" s="14"/>
      <c r="B334" s="207"/>
      <c r="C334" s="14"/>
      <c r="D334" s="200" t="s">
        <v>149</v>
      </c>
      <c r="E334" s="208" t="s">
        <v>1</v>
      </c>
      <c r="F334" s="209" t="s">
        <v>687</v>
      </c>
      <c r="G334" s="14"/>
      <c r="H334" s="210">
        <v>-2.0499999999999998</v>
      </c>
      <c r="I334" s="211"/>
      <c r="J334" s="14"/>
      <c r="K334" s="14"/>
      <c r="L334" s="207"/>
      <c r="M334" s="212"/>
      <c r="N334" s="213"/>
      <c r="O334" s="213"/>
      <c r="P334" s="213"/>
      <c r="Q334" s="213"/>
      <c r="R334" s="213"/>
      <c r="S334" s="213"/>
      <c r="T334" s="2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8" t="s">
        <v>149</v>
      </c>
      <c r="AU334" s="208" t="s">
        <v>147</v>
      </c>
      <c r="AV334" s="14" t="s">
        <v>147</v>
      </c>
      <c r="AW334" s="14" t="s">
        <v>36</v>
      </c>
      <c r="AX334" s="14" t="s">
        <v>80</v>
      </c>
      <c r="AY334" s="208" t="s">
        <v>139</v>
      </c>
    </row>
    <row r="335" s="15" customFormat="1">
      <c r="A335" s="15"/>
      <c r="B335" s="215"/>
      <c r="C335" s="15"/>
      <c r="D335" s="200" t="s">
        <v>149</v>
      </c>
      <c r="E335" s="216" t="s">
        <v>1</v>
      </c>
      <c r="F335" s="217" t="s">
        <v>177</v>
      </c>
      <c r="G335" s="15"/>
      <c r="H335" s="218">
        <v>10.75</v>
      </c>
      <c r="I335" s="219"/>
      <c r="J335" s="15"/>
      <c r="K335" s="15"/>
      <c r="L335" s="215"/>
      <c r="M335" s="220"/>
      <c r="N335" s="221"/>
      <c r="O335" s="221"/>
      <c r="P335" s="221"/>
      <c r="Q335" s="221"/>
      <c r="R335" s="221"/>
      <c r="S335" s="221"/>
      <c r="T335" s="222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16" t="s">
        <v>149</v>
      </c>
      <c r="AU335" s="216" t="s">
        <v>147</v>
      </c>
      <c r="AV335" s="15" t="s">
        <v>146</v>
      </c>
      <c r="AW335" s="15" t="s">
        <v>36</v>
      </c>
      <c r="AX335" s="15" t="s">
        <v>88</v>
      </c>
      <c r="AY335" s="216" t="s">
        <v>139</v>
      </c>
    </row>
    <row r="336" s="2" customFormat="1" ht="21.75" customHeight="1">
      <c r="A336" s="37"/>
      <c r="B336" s="184"/>
      <c r="C336" s="223" t="s">
        <v>688</v>
      </c>
      <c r="D336" s="223" t="s">
        <v>244</v>
      </c>
      <c r="E336" s="224" t="s">
        <v>689</v>
      </c>
      <c r="F336" s="225" t="s">
        <v>690</v>
      </c>
      <c r="G336" s="226" t="s">
        <v>166</v>
      </c>
      <c r="H336" s="227">
        <v>12</v>
      </c>
      <c r="I336" s="228"/>
      <c r="J336" s="229">
        <f>ROUND(I336*H336,2)</f>
        <v>0</v>
      </c>
      <c r="K336" s="230"/>
      <c r="L336" s="231"/>
      <c r="M336" s="232" t="s">
        <v>1</v>
      </c>
      <c r="N336" s="233" t="s">
        <v>46</v>
      </c>
      <c r="O336" s="76"/>
      <c r="P336" s="195">
        <f>O336*H336</f>
        <v>0</v>
      </c>
      <c r="Q336" s="195">
        <v>0.0118</v>
      </c>
      <c r="R336" s="195">
        <f>Q336*H336</f>
        <v>0.1416</v>
      </c>
      <c r="S336" s="195">
        <v>0</v>
      </c>
      <c r="T336" s="196">
        <f>S336*H336</f>
        <v>0</v>
      </c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R336" s="197" t="s">
        <v>308</v>
      </c>
      <c r="AT336" s="197" t="s">
        <v>244</v>
      </c>
      <c r="AU336" s="197" t="s">
        <v>147</v>
      </c>
      <c r="AY336" s="18" t="s">
        <v>139</v>
      </c>
      <c r="BE336" s="198">
        <f>IF(N336="základní",J336,0)</f>
        <v>0</v>
      </c>
      <c r="BF336" s="198">
        <f>IF(N336="snížená",J336,0)</f>
        <v>0</v>
      </c>
      <c r="BG336" s="198">
        <f>IF(N336="zákl. přenesená",J336,0)</f>
        <v>0</v>
      </c>
      <c r="BH336" s="198">
        <f>IF(N336="sníž. přenesená",J336,0)</f>
        <v>0</v>
      </c>
      <c r="BI336" s="198">
        <f>IF(N336="nulová",J336,0)</f>
        <v>0</v>
      </c>
      <c r="BJ336" s="18" t="s">
        <v>147</v>
      </c>
      <c r="BK336" s="198">
        <f>ROUND(I336*H336,2)</f>
        <v>0</v>
      </c>
      <c r="BL336" s="18" t="s">
        <v>227</v>
      </c>
      <c r="BM336" s="197" t="s">
        <v>691</v>
      </c>
    </row>
    <row r="337" s="14" customFormat="1">
      <c r="A337" s="14"/>
      <c r="B337" s="207"/>
      <c r="C337" s="14"/>
      <c r="D337" s="200" t="s">
        <v>149</v>
      </c>
      <c r="E337" s="14"/>
      <c r="F337" s="209" t="s">
        <v>692</v>
      </c>
      <c r="G337" s="14"/>
      <c r="H337" s="210">
        <v>12</v>
      </c>
      <c r="I337" s="211"/>
      <c r="J337" s="14"/>
      <c r="K337" s="14"/>
      <c r="L337" s="207"/>
      <c r="M337" s="212"/>
      <c r="N337" s="213"/>
      <c r="O337" s="213"/>
      <c r="P337" s="213"/>
      <c r="Q337" s="213"/>
      <c r="R337" s="213"/>
      <c r="S337" s="213"/>
      <c r="T337" s="2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8" t="s">
        <v>149</v>
      </c>
      <c r="AU337" s="208" t="s">
        <v>147</v>
      </c>
      <c r="AV337" s="14" t="s">
        <v>147</v>
      </c>
      <c r="AW337" s="14" t="s">
        <v>3</v>
      </c>
      <c r="AX337" s="14" t="s">
        <v>88</v>
      </c>
      <c r="AY337" s="208" t="s">
        <v>139</v>
      </c>
    </row>
    <row r="338" s="2" customFormat="1" ht="16.5" customHeight="1">
      <c r="A338" s="37"/>
      <c r="B338" s="184"/>
      <c r="C338" s="185" t="s">
        <v>693</v>
      </c>
      <c r="D338" s="185" t="s">
        <v>142</v>
      </c>
      <c r="E338" s="186" t="s">
        <v>694</v>
      </c>
      <c r="F338" s="187" t="s">
        <v>695</v>
      </c>
      <c r="G338" s="188" t="s">
        <v>158</v>
      </c>
      <c r="H338" s="189">
        <v>6</v>
      </c>
      <c r="I338" s="190"/>
      <c r="J338" s="191">
        <f>ROUND(I338*H338,2)</f>
        <v>0</v>
      </c>
      <c r="K338" s="192"/>
      <c r="L338" s="38"/>
      <c r="M338" s="193" t="s">
        <v>1</v>
      </c>
      <c r="N338" s="194" t="s">
        <v>46</v>
      </c>
      <c r="O338" s="76"/>
      <c r="P338" s="195">
        <f>O338*H338</f>
        <v>0</v>
      </c>
      <c r="Q338" s="195">
        <v>0.00031</v>
      </c>
      <c r="R338" s="195">
        <f>Q338*H338</f>
        <v>0.0018600000000000001</v>
      </c>
      <c r="S338" s="195">
        <v>0</v>
      </c>
      <c r="T338" s="196">
        <f>S338*H338</f>
        <v>0</v>
      </c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R338" s="197" t="s">
        <v>227</v>
      </c>
      <c r="AT338" s="197" t="s">
        <v>142</v>
      </c>
      <c r="AU338" s="197" t="s">
        <v>147</v>
      </c>
      <c r="AY338" s="18" t="s">
        <v>139</v>
      </c>
      <c r="BE338" s="198">
        <f>IF(N338="základní",J338,0)</f>
        <v>0</v>
      </c>
      <c r="BF338" s="198">
        <f>IF(N338="snížená",J338,0)</f>
        <v>0</v>
      </c>
      <c r="BG338" s="198">
        <f>IF(N338="zákl. přenesená",J338,0)</f>
        <v>0</v>
      </c>
      <c r="BH338" s="198">
        <f>IF(N338="sníž. přenesená",J338,0)</f>
        <v>0</v>
      </c>
      <c r="BI338" s="198">
        <f>IF(N338="nulová",J338,0)</f>
        <v>0</v>
      </c>
      <c r="BJ338" s="18" t="s">
        <v>147</v>
      </c>
      <c r="BK338" s="198">
        <f>ROUND(I338*H338,2)</f>
        <v>0</v>
      </c>
      <c r="BL338" s="18" t="s">
        <v>227</v>
      </c>
      <c r="BM338" s="197" t="s">
        <v>696</v>
      </c>
    </row>
    <row r="339" s="2" customFormat="1" ht="16.5" customHeight="1">
      <c r="A339" s="37"/>
      <c r="B339" s="184"/>
      <c r="C339" s="185" t="s">
        <v>697</v>
      </c>
      <c r="D339" s="185" t="s">
        <v>142</v>
      </c>
      <c r="E339" s="186" t="s">
        <v>698</v>
      </c>
      <c r="F339" s="187" t="s">
        <v>699</v>
      </c>
      <c r="G339" s="188" t="s">
        <v>166</v>
      </c>
      <c r="H339" s="189">
        <v>10.75</v>
      </c>
      <c r="I339" s="190"/>
      <c r="J339" s="191">
        <f>ROUND(I339*H339,2)</f>
        <v>0</v>
      </c>
      <c r="K339" s="192"/>
      <c r="L339" s="38"/>
      <c r="M339" s="193" t="s">
        <v>1</v>
      </c>
      <c r="N339" s="194" t="s">
        <v>46</v>
      </c>
      <c r="O339" s="76"/>
      <c r="P339" s="195">
        <f>O339*H339</f>
        <v>0</v>
      </c>
      <c r="Q339" s="195">
        <v>0.00029999999999999997</v>
      </c>
      <c r="R339" s="195">
        <f>Q339*H339</f>
        <v>0.0032249999999999996</v>
      </c>
      <c r="S339" s="195">
        <v>0</v>
      </c>
      <c r="T339" s="196">
        <f>S339*H339</f>
        <v>0</v>
      </c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R339" s="197" t="s">
        <v>227</v>
      </c>
      <c r="AT339" s="197" t="s">
        <v>142</v>
      </c>
      <c r="AU339" s="197" t="s">
        <v>147</v>
      </c>
      <c r="AY339" s="18" t="s">
        <v>139</v>
      </c>
      <c r="BE339" s="198">
        <f>IF(N339="základní",J339,0)</f>
        <v>0</v>
      </c>
      <c r="BF339" s="198">
        <f>IF(N339="snížená",J339,0)</f>
        <v>0</v>
      </c>
      <c r="BG339" s="198">
        <f>IF(N339="zákl. přenesená",J339,0)</f>
        <v>0</v>
      </c>
      <c r="BH339" s="198">
        <f>IF(N339="sníž. přenesená",J339,0)</f>
        <v>0</v>
      </c>
      <c r="BI339" s="198">
        <f>IF(N339="nulová",J339,0)</f>
        <v>0</v>
      </c>
      <c r="BJ339" s="18" t="s">
        <v>147</v>
      </c>
      <c r="BK339" s="198">
        <f>ROUND(I339*H339,2)</f>
        <v>0</v>
      </c>
      <c r="BL339" s="18" t="s">
        <v>227</v>
      </c>
      <c r="BM339" s="197" t="s">
        <v>700</v>
      </c>
    </row>
    <row r="340" s="2" customFormat="1" ht="16.5" customHeight="1">
      <c r="A340" s="37"/>
      <c r="B340" s="184"/>
      <c r="C340" s="185" t="s">
        <v>701</v>
      </c>
      <c r="D340" s="185" t="s">
        <v>142</v>
      </c>
      <c r="E340" s="186" t="s">
        <v>702</v>
      </c>
      <c r="F340" s="187" t="s">
        <v>703</v>
      </c>
      <c r="G340" s="188" t="s">
        <v>158</v>
      </c>
      <c r="H340" s="189">
        <v>12</v>
      </c>
      <c r="I340" s="190"/>
      <c r="J340" s="191">
        <f>ROUND(I340*H340,2)</f>
        <v>0</v>
      </c>
      <c r="K340" s="192"/>
      <c r="L340" s="38"/>
      <c r="M340" s="193" t="s">
        <v>1</v>
      </c>
      <c r="N340" s="194" t="s">
        <v>46</v>
      </c>
      <c r="O340" s="76"/>
      <c r="P340" s="195">
        <f>O340*H340</f>
        <v>0</v>
      </c>
      <c r="Q340" s="195">
        <v>3.0000000000000001E-05</v>
      </c>
      <c r="R340" s="195">
        <f>Q340*H340</f>
        <v>0.00036000000000000002</v>
      </c>
      <c r="S340" s="195">
        <v>0</v>
      </c>
      <c r="T340" s="196">
        <f>S340*H340</f>
        <v>0</v>
      </c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R340" s="197" t="s">
        <v>227</v>
      </c>
      <c r="AT340" s="197" t="s">
        <v>142</v>
      </c>
      <c r="AU340" s="197" t="s">
        <v>147</v>
      </c>
      <c r="AY340" s="18" t="s">
        <v>139</v>
      </c>
      <c r="BE340" s="198">
        <f>IF(N340="základní",J340,0)</f>
        <v>0</v>
      </c>
      <c r="BF340" s="198">
        <f>IF(N340="snížená",J340,0)</f>
        <v>0</v>
      </c>
      <c r="BG340" s="198">
        <f>IF(N340="zákl. přenesená",J340,0)</f>
        <v>0</v>
      </c>
      <c r="BH340" s="198">
        <f>IF(N340="sníž. přenesená",J340,0)</f>
        <v>0</v>
      </c>
      <c r="BI340" s="198">
        <f>IF(N340="nulová",J340,0)</f>
        <v>0</v>
      </c>
      <c r="BJ340" s="18" t="s">
        <v>147</v>
      </c>
      <c r="BK340" s="198">
        <f>ROUND(I340*H340,2)</f>
        <v>0</v>
      </c>
      <c r="BL340" s="18" t="s">
        <v>227</v>
      </c>
      <c r="BM340" s="197" t="s">
        <v>704</v>
      </c>
    </row>
    <row r="341" s="2" customFormat="1" ht="21.75" customHeight="1">
      <c r="A341" s="37"/>
      <c r="B341" s="184"/>
      <c r="C341" s="185" t="s">
        <v>705</v>
      </c>
      <c r="D341" s="185" t="s">
        <v>142</v>
      </c>
      <c r="E341" s="186" t="s">
        <v>706</v>
      </c>
      <c r="F341" s="187" t="s">
        <v>707</v>
      </c>
      <c r="G341" s="188" t="s">
        <v>316</v>
      </c>
      <c r="H341" s="234"/>
      <c r="I341" s="190"/>
      <c r="J341" s="191">
        <f>ROUND(I341*H341,2)</f>
        <v>0</v>
      </c>
      <c r="K341" s="192"/>
      <c r="L341" s="38"/>
      <c r="M341" s="193" t="s">
        <v>1</v>
      </c>
      <c r="N341" s="194" t="s">
        <v>46</v>
      </c>
      <c r="O341" s="76"/>
      <c r="P341" s="195">
        <f>O341*H341</f>
        <v>0</v>
      </c>
      <c r="Q341" s="195">
        <v>0</v>
      </c>
      <c r="R341" s="195">
        <f>Q341*H341</f>
        <v>0</v>
      </c>
      <c r="S341" s="195">
        <v>0</v>
      </c>
      <c r="T341" s="196">
        <f>S341*H341</f>
        <v>0</v>
      </c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R341" s="197" t="s">
        <v>227</v>
      </c>
      <c r="AT341" s="197" t="s">
        <v>142</v>
      </c>
      <c r="AU341" s="197" t="s">
        <v>147</v>
      </c>
      <c r="AY341" s="18" t="s">
        <v>139</v>
      </c>
      <c r="BE341" s="198">
        <f>IF(N341="základní",J341,0)</f>
        <v>0</v>
      </c>
      <c r="BF341" s="198">
        <f>IF(N341="snížená",J341,0)</f>
        <v>0</v>
      </c>
      <c r="BG341" s="198">
        <f>IF(N341="zákl. přenesená",J341,0)</f>
        <v>0</v>
      </c>
      <c r="BH341" s="198">
        <f>IF(N341="sníž. přenesená",J341,0)</f>
        <v>0</v>
      </c>
      <c r="BI341" s="198">
        <f>IF(N341="nulová",J341,0)</f>
        <v>0</v>
      </c>
      <c r="BJ341" s="18" t="s">
        <v>147</v>
      </c>
      <c r="BK341" s="198">
        <f>ROUND(I341*H341,2)</f>
        <v>0</v>
      </c>
      <c r="BL341" s="18" t="s">
        <v>227</v>
      </c>
      <c r="BM341" s="197" t="s">
        <v>708</v>
      </c>
    </row>
    <row r="342" s="12" customFormat="1" ht="22.8" customHeight="1">
      <c r="A342" s="12"/>
      <c r="B342" s="171"/>
      <c r="C342" s="12"/>
      <c r="D342" s="172" t="s">
        <v>79</v>
      </c>
      <c r="E342" s="182" t="s">
        <v>709</v>
      </c>
      <c r="F342" s="182" t="s">
        <v>710</v>
      </c>
      <c r="G342" s="12"/>
      <c r="H342" s="12"/>
      <c r="I342" s="174"/>
      <c r="J342" s="183">
        <f>BK342</f>
        <v>0</v>
      </c>
      <c r="K342" s="12"/>
      <c r="L342" s="171"/>
      <c r="M342" s="176"/>
      <c r="N342" s="177"/>
      <c r="O342" s="177"/>
      <c r="P342" s="178">
        <f>SUM(P343:P344)</f>
        <v>0</v>
      </c>
      <c r="Q342" s="177"/>
      <c r="R342" s="178">
        <f>SUM(R343:R344)</f>
        <v>0.0028999999999999998</v>
      </c>
      <c r="S342" s="177"/>
      <c r="T342" s="179">
        <f>SUM(T343:T344)</f>
        <v>0</v>
      </c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R342" s="172" t="s">
        <v>147</v>
      </c>
      <c r="AT342" s="180" t="s">
        <v>79</v>
      </c>
      <c r="AU342" s="180" t="s">
        <v>88</v>
      </c>
      <c r="AY342" s="172" t="s">
        <v>139</v>
      </c>
      <c r="BK342" s="181">
        <f>SUM(BK343:BK344)</f>
        <v>0</v>
      </c>
    </row>
    <row r="343" s="2" customFormat="1" ht="21.75" customHeight="1">
      <c r="A343" s="37"/>
      <c r="B343" s="184"/>
      <c r="C343" s="185" t="s">
        <v>711</v>
      </c>
      <c r="D343" s="185" t="s">
        <v>142</v>
      </c>
      <c r="E343" s="186" t="s">
        <v>712</v>
      </c>
      <c r="F343" s="187" t="s">
        <v>713</v>
      </c>
      <c r="G343" s="188" t="s">
        <v>166</v>
      </c>
      <c r="H343" s="189">
        <v>5.4000000000000004</v>
      </c>
      <c r="I343" s="190"/>
      <c r="J343" s="191">
        <f>ROUND(I343*H343,2)</f>
        <v>0</v>
      </c>
      <c r="K343" s="192"/>
      <c r="L343" s="38"/>
      <c r="M343" s="193" t="s">
        <v>1</v>
      </c>
      <c r="N343" s="194" t="s">
        <v>46</v>
      </c>
      <c r="O343" s="76"/>
      <c r="P343" s="195">
        <f>O343*H343</f>
        <v>0</v>
      </c>
      <c r="Q343" s="195">
        <v>0.00020000000000000001</v>
      </c>
      <c r="R343" s="195">
        <f>Q343*H343</f>
        <v>0.0010800000000000002</v>
      </c>
      <c r="S343" s="195">
        <v>0</v>
      </c>
      <c r="T343" s="196">
        <f>S343*H343</f>
        <v>0</v>
      </c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R343" s="197" t="s">
        <v>227</v>
      </c>
      <c r="AT343" s="197" t="s">
        <v>142</v>
      </c>
      <c r="AU343" s="197" t="s">
        <v>147</v>
      </c>
      <c r="AY343" s="18" t="s">
        <v>139</v>
      </c>
      <c r="BE343" s="198">
        <f>IF(N343="základní",J343,0)</f>
        <v>0</v>
      </c>
      <c r="BF343" s="198">
        <f>IF(N343="snížená",J343,0)</f>
        <v>0</v>
      </c>
      <c r="BG343" s="198">
        <f>IF(N343="zákl. přenesená",J343,0)</f>
        <v>0</v>
      </c>
      <c r="BH343" s="198">
        <f>IF(N343="sníž. přenesená",J343,0)</f>
        <v>0</v>
      </c>
      <c r="BI343" s="198">
        <f>IF(N343="nulová",J343,0)</f>
        <v>0</v>
      </c>
      <c r="BJ343" s="18" t="s">
        <v>147</v>
      </c>
      <c r="BK343" s="198">
        <f>ROUND(I343*H343,2)</f>
        <v>0</v>
      </c>
      <c r="BL343" s="18" t="s">
        <v>227</v>
      </c>
      <c r="BM343" s="197" t="s">
        <v>714</v>
      </c>
    </row>
    <row r="344" s="2" customFormat="1" ht="21.75" customHeight="1">
      <c r="A344" s="37"/>
      <c r="B344" s="184"/>
      <c r="C344" s="185" t="s">
        <v>715</v>
      </c>
      <c r="D344" s="185" t="s">
        <v>142</v>
      </c>
      <c r="E344" s="186" t="s">
        <v>716</v>
      </c>
      <c r="F344" s="187" t="s">
        <v>717</v>
      </c>
      <c r="G344" s="188" t="s">
        <v>718</v>
      </c>
      <c r="H344" s="189">
        <v>14</v>
      </c>
      <c r="I344" s="190"/>
      <c r="J344" s="191">
        <f>ROUND(I344*H344,2)</f>
        <v>0</v>
      </c>
      <c r="K344" s="192"/>
      <c r="L344" s="38"/>
      <c r="M344" s="193" t="s">
        <v>1</v>
      </c>
      <c r="N344" s="194" t="s">
        <v>46</v>
      </c>
      <c r="O344" s="76"/>
      <c r="P344" s="195">
        <f>O344*H344</f>
        <v>0</v>
      </c>
      <c r="Q344" s="195">
        <v>0.00012999999999999999</v>
      </c>
      <c r="R344" s="195">
        <f>Q344*H344</f>
        <v>0.0018199999999999998</v>
      </c>
      <c r="S344" s="195">
        <v>0</v>
      </c>
      <c r="T344" s="196">
        <f>S344*H344</f>
        <v>0</v>
      </c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R344" s="197" t="s">
        <v>227</v>
      </c>
      <c r="AT344" s="197" t="s">
        <v>142</v>
      </c>
      <c r="AU344" s="197" t="s">
        <v>147</v>
      </c>
      <c r="AY344" s="18" t="s">
        <v>139</v>
      </c>
      <c r="BE344" s="198">
        <f>IF(N344="základní",J344,0)</f>
        <v>0</v>
      </c>
      <c r="BF344" s="198">
        <f>IF(N344="snížená",J344,0)</f>
        <v>0</v>
      </c>
      <c r="BG344" s="198">
        <f>IF(N344="zákl. přenesená",J344,0)</f>
        <v>0</v>
      </c>
      <c r="BH344" s="198">
        <f>IF(N344="sníž. přenesená",J344,0)</f>
        <v>0</v>
      </c>
      <c r="BI344" s="198">
        <f>IF(N344="nulová",J344,0)</f>
        <v>0</v>
      </c>
      <c r="BJ344" s="18" t="s">
        <v>147</v>
      </c>
      <c r="BK344" s="198">
        <f>ROUND(I344*H344,2)</f>
        <v>0</v>
      </c>
      <c r="BL344" s="18" t="s">
        <v>227</v>
      </c>
      <c r="BM344" s="197" t="s">
        <v>719</v>
      </c>
    </row>
    <row r="345" s="12" customFormat="1" ht="22.8" customHeight="1">
      <c r="A345" s="12"/>
      <c r="B345" s="171"/>
      <c r="C345" s="12"/>
      <c r="D345" s="172" t="s">
        <v>79</v>
      </c>
      <c r="E345" s="182" t="s">
        <v>720</v>
      </c>
      <c r="F345" s="182" t="s">
        <v>721</v>
      </c>
      <c r="G345" s="12"/>
      <c r="H345" s="12"/>
      <c r="I345" s="174"/>
      <c r="J345" s="183">
        <f>BK345</f>
        <v>0</v>
      </c>
      <c r="K345" s="12"/>
      <c r="L345" s="171"/>
      <c r="M345" s="176"/>
      <c r="N345" s="177"/>
      <c r="O345" s="177"/>
      <c r="P345" s="178">
        <f>SUM(P346:P358)</f>
        <v>0</v>
      </c>
      <c r="Q345" s="177"/>
      <c r="R345" s="178">
        <f>SUM(R346:R358)</f>
        <v>0.073368950000000002</v>
      </c>
      <c r="S345" s="177"/>
      <c r="T345" s="179">
        <f>SUM(T346:T358)</f>
        <v>0.01311269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172" t="s">
        <v>147</v>
      </c>
      <c r="AT345" s="180" t="s">
        <v>79</v>
      </c>
      <c r="AU345" s="180" t="s">
        <v>88</v>
      </c>
      <c r="AY345" s="172" t="s">
        <v>139</v>
      </c>
      <c r="BK345" s="181">
        <f>SUM(BK346:BK358)</f>
        <v>0</v>
      </c>
    </row>
    <row r="346" s="2" customFormat="1" ht="16.5" customHeight="1">
      <c r="A346" s="37"/>
      <c r="B346" s="184"/>
      <c r="C346" s="185" t="s">
        <v>722</v>
      </c>
      <c r="D346" s="185" t="s">
        <v>142</v>
      </c>
      <c r="E346" s="186" t="s">
        <v>723</v>
      </c>
      <c r="F346" s="187" t="s">
        <v>724</v>
      </c>
      <c r="G346" s="188" t="s">
        <v>166</v>
      </c>
      <c r="H346" s="189">
        <v>42.298999999999999</v>
      </c>
      <c r="I346" s="190"/>
      <c r="J346" s="191">
        <f>ROUND(I346*H346,2)</f>
        <v>0</v>
      </c>
      <c r="K346" s="192"/>
      <c r="L346" s="38"/>
      <c r="M346" s="193" t="s">
        <v>1</v>
      </c>
      <c r="N346" s="194" t="s">
        <v>46</v>
      </c>
      <c r="O346" s="76"/>
      <c r="P346" s="195">
        <f>O346*H346</f>
        <v>0</v>
      </c>
      <c r="Q346" s="195">
        <v>0.001</v>
      </c>
      <c r="R346" s="195">
        <f>Q346*H346</f>
        <v>0.042299000000000003</v>
      </c>
      <c r="S346" s="195">
        <v>0.00031</v>
      </c>
      <c r="T346" s="196">
        <f>S346*H346</f>
        <v>0.01311269</v>
      </c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R346" s="197" t="s">
        <v>227</v>
      </c>
      <c r="AT346" s="197" t="s">
        <v>142</v>
      </c>
      <c r="AU346" s="197" t="s">
        <v>147</v>
      </c>
      <c r="AY346" s="18" t="s">
        <v>139</v>
      </c>
      <c r="BE346" s="198">
        <f>IF(N346="základní",J346,0)</f>
        <v>0</v>
      </c>
      <c r="BF346" s="198">
        <f>IF(N346="snížená",J346,0)</f>
        <v>0</v>
      </c>
      <c r="BG346" s="198">
        <f>IF(N346="zákl. přenesená",J346,0)</f>
        <v>0</v>
      </c>
      <c r="BH346" s="198">
        <f>IF(N346="sníž. přenesená",J346,0)</f>
        <v>0</v>
      </c>
      <c r="BI346" s="198">
        <f>IF(N346="nulová",J346,0)</f>
        <v>0</v>
      </c>
      <c r="BJ346" s="18" t="s">
        <v>147</v>
      </c>
      <c r="BK346" s="198">
        <f>ROUND(I346*H346,2)</f>
        <v>0</v>
      </c>
      <c r="BL346" s="18" t="s">
        <v>227</v>
      </c>
      <c r="BM346" s="197" t="s">
        <v>725</v>
      </c>
    </row>
    <row r="347" s="14" customFormat="1">
      <c r="A347" s="14"/>
      <c r="B347" s="207"/>
      <c r="C347" s="14"/>
      <c r="D347" s="200" t="s">
        <v>149</v>
      </c>
      <c r="E347" s="208" t="s">
        <v>1</v>
      </c>
      <c r="F347" s="209" t="s">
        <v>726</v>
      </c>
      <c r="G347" s="14"/>
      <c r="H347" s="210">
        <v>42.298999999999999</v>
      </c>
      <c r="I347" s="211"/>
      <c r="J347" s="14"/>
      <c r="K347" s="14"/>
      <c r="L347" s="207"/>
      <c r="M347" s="212"/>
      <c r="N347" s="213"/>
      <c r="O347" s="213"/>
      <c r="P347" s="213"/>
      <c r="Q347" s="213"/>
      <c r="R347" s="213"/>
      <c r="S347" s="213"/>
      <c r="T347" s="2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8" t="s">
        <v>149</v>
      </c>
      <c r="AU347" s="208" t="s">
        <v>147</v>
      </c>
      <c r="AV347" s="14" t="s">
        <v>147</v>
      </c>
      <c r="AW347" s="14" t="s">
        <v>36</v>
      </c>
      <c r="AX347" s="14" t="s">
        <v>88</v>
      </c>
      <c r="AY347" s="208" t="s">
        <v>139</v>
      </c>
    </row>
    <row r="348" s="2" customFormat="1" ht="21.75" customHeight="1">
      <c r="A348" s="37"/>
      <c r="B348" s="184"/>
      <c r="C348" s="185" t="s">
        <v>727</v>
      </c>
      <c r="D348" s="185" t="s">
        <v>142</v>
      </c>
      <c r="E348" s="186" t="s">
        <v>728</v>
      </c>
      <c r="F348" s="187" t="s">
        <v>729</v>
      </c>
      <c r="G348" s="188" t="s">
        <v>166</v>
      </c>
      <c r="H348" s="189">
        <v>42.298999999999999</v>
      </c>
      <c r="I348" s="190"/>
      <c r="J348" s="191">
        <f>ROUND(I348*H348,2)</f>
        <v>0</v>
      </c>
      <c r="K348" s="192"/>
      <c r="L348" s="38"/>
      <c r="M348" s="193" t="s">
        <v>1</v>
      </c>
      <c r="N348" s="194" t="s">
        <v>46</v>
      </c>
      <c r="O348" s="76"/>
      <c r="P348" s="195">
        <f>O348*H348</f>
        <v>0</v>
      </c>
      <c r="Q348" s="195">
        <v>0</v>
      </c>
      <c r="R348" s="195">
        <f>Q348*H348</f>
        <v>0</v>
      </c>
      <c r="S348" s="195">
        <v>0</v>
      </c>
      <c r="T348" s="196">
        <f>S348*H348</f>
        <v>0</v>
      </c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R348" s="197" t="s">
        <v>227</v>
      </c>
      <c r="AT348" s="197" t="s">
        <v>142</v>
      </c>
      <c r="AU348" s="197" t="s">
        <v>147</v>
      </c>
      <c r="AY348" s="18" t="s">
        <v>139</v>
      </c>
      <c r="BE348" s="198">
        <f>IF(N348="základní",J348,0)</f>
        <v>0</v>
      </c>
      <c r="BF348" s="198">
        <f>IF(N348="snížená",J348,0)</f>
        <v>0</v>
      </c>
      <c r="BG348" s="198">
        <f>IF(N348="zákl. přenesená",J348,0)</f>
        <v>0</v>
      </c>
      <c r="BH348" s="198">
        <f>IF(N348="sníž. přenesená",J348,0)</f>
        <v>0</v>
      </c>
      <c r="BI348" s="198">
        <f>IF(N348="nulová",J348,0)</f>
        <v>0</v>
      </c>
      <c r="BJ348" s="18" t="s">
        <v>147</v>
      </c>
      <c r="BK348" s="198">
        <f>ROUND(I348*H348,2)</f>
        <v>0</v>
      </c>
      <c r="BL348" s="18" t="s">
        <v>227</v>
      </c>
      <c r="BM348" s="197" t="s">
        <v>730</v>
      </c>
    </row>
    <row r="349" s="2" customFormat="1" ht="21.75" customHeight="1">
      <c r="A349" s="37"/>
      <c r="B349" s="184"/>
      <c r="C349" s="185" t="s">
        <v>731</v>
      </c>
      <c r="D349" s="185" t="s">
        <v>142</v>
      </c>
      <c r="E349" s="186" t="s">
        <v>732</v>
      </c>
      <c r="F349" s="187" t="s">
        <v>733</v>
      </c>
      <c r="G349" s="188" t="s">
        <v>166</v>
      </c>
      <c r="H349" s="189">
        <v>22.798999999999999</v>
      </c>
      <c r="I349" s="190"/>
      <c r="J349" s="191">
        <f>ROUND(I349*H349,2)</f>
        <v>0</v>
      </c>
      <c r="K349" s="192"/>
      <c r="L349" s="38"/>
      <c r="M349" s="193" t="s">
        <v>1</v>
      </c>
      <c r="N349" s="194" t="s">
        <v>46</v>
      </c>
      <c r="O349" s="76"/>
      <c r="P349" s="195">
        <f>O349*H349</f>
        <v>0</v>
      </c>
      <c r="Q349" s="195">
        <v>0.00019000000000000001</v>
      </c>
      <c r="R349" s="195">
        <f>Q349*H349</f>
        <v>0.0043318100000000002</v>
      </c>
      <c r="S349" s="195">
        <v>0</v>
      </c>
      <c r="T349" s="196">
        <f>S349*H349</f>
        <v>0</v>
      </c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R349" s="197" t="s">
        <v>227</v>
      </c>
      <c r="AT349" s="197" t="s">
        <v>142</v>
      </c>
      <c r="AU349" s="197" t="s">
        <v>147</v>
      </c>
      <c r="AY349" s="18" t="s">
        <v>139</v>
      </c>
      <c r="BE349" s="198">
        <f>IF(N349="základní",J349,0)</f>
        <v>0</v>
      </c>
      <c r="BF349" s="198">
        <f>IF(N349="snížená",J349,0)</f>
        <v>0</v>
      </c>
      <c r="BG349" s="198">
        <f>IF(N349="zákl. přenesená",J349,0)</f>
        <v>0</v>
      </c>
      <c r="BH349" s="198">
        <f>IF(N349="sníž. přenesená",J349,0)</f>
        <v>0</v>
      </c>
      <c r="BI349" s="198">
        <f>IF(N349="nulová",J349,0)</f>
        <v>0</v>
      </c>
      <c r="BJ349" s="18" t="s">
        <v>147</v>
      </c>
      <c r="BK349" s="198">
        <f>ROUND(I349*H349,2)</f>
        <v>0</v>
      </c>
      <c r="BL349" s="18" t="s">
        <v>227</v>
      </c>
      <c r="BM349" s="197" t="s">
        <v>734</v>
      </c>
    </row>
    <row r="350" s="14" customFormat="1">
      <c r="A350" s="14"/>
      <c r="B350" s="207"/>
      <c r="C350" s="14"/>
      <c r="D350" s="200" t="s">
        <v>149</v>
      </c>
      <c r="E350" s="208" t="s">
        <v>1</v>
      </c>
      <c r="F350" s="209" t="s">
        <v>735</v>
      </c>
      <c r="G350" s="14"/>
      <c r="H350" s="210">
        <v>22.798999999999999</v>
      </c>
      <c r="I350" s="211"/>
      <c r="J350" s="14"/>
      <c r="K350" s="14"/>
      <c r="L350" s="207"/>
      <c r="M350" s="212"/>
      <c r="N350" s="213"/>
      <c r="O350" s="213"/>
      <c r="P350" s="213"/>
      <c r="Q350" s="213"/>
      <c r="R350" s="213"/>
      <c r="S350" s="213"/>
      <c r="T350" s="2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8" t="s">
        <v>149</v>
      </c>
      <c r="AU350" s="208" t="s">
        <v>147</v>
      </c>
      <c r="AV350" s="14" t="s">
        <v>147</v>
      </c>
      <c r="AW350" s="14" t="s">
        <v>36</v>
      </c>
      <c r="AX350" s="14" t="s">
        <v>88</v>
      </c>
      <c r="AY350" s="208" t="s">
        <v>139</v>
      </c>
    </row>
    <row r="351" s="2" customFormat="1" ht="33" customHeight="1">
      <c r="A351" s="37"/>
      <c r="B351" s="184"/>
      <c r="C351" s="185" t="s">
        <v>736</v>
      </c>
      <c r="D351" s="185" t="s">
        <v>142</v>
      </c>
      <c r="E351" s="186" t="s">
        <v>737</v>
      </c>
      <c r="F351" s="187" t="s">
        <v>738</v>
      </c>
      <c r="G351" s="188" t="s">
        <v>166</v>
      </c>
      <c r="H351" s="189">
        <v>102.839</v>
      </c>
      <c r="I351" s="190"/>
      <c r="J351" s="191">
        <f>ROUND(I351*H351,2)</f>
        <v>0</v>
      </c>
      <c r="K351" s="192"/>
      <c r="L351" s="38"/>
      <c r="M351" s="193" t="s">
        <v>1</v>
      </c>
      <c r="N351" s="194" t="s">
        <v>46</v>
      </c>
      <c r="O351" s="76"/>
      <c r="P351" s="195">
        <f>O351*H351</f>
        <v>0</v>
      </c>
      <c r="Q351" s="195">
        <v>0.00025999999999999998</v>
      </c>
      <c r="R351" s="195">
        <f>Q351*H351</f>
        <v>0.026738139999999997</v>
      </c>
      <c r="S351" s="195">
        <v>0</v>
      </c>
      <c r="T351" s="196">
        <f>S351*H351</f>
        <v>0</v>
      </c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R351" s="197" t="s">
        <v>227</v>
      </c>
      <c r="AT351" s="197" t="s">
        <v>142</v>
      </c>
      <c r="AU351" s="197" t="s">
        <v>147</v>
      </c>
      <c r="AY351" s="18" t="s">
        <v>139</v>
      </c>
      <c r="BE351" s="198">
        <f>IF(N351="základní",J351,0)</f>
        <v>0</v>
      </c>
      <c r="BF351" s="198">
        <f>IF(N351="snížená",J351,0)</f>
        <v>0</v>
      </c>
      <c r="BG351" s="198">
        <f>IF(N351="zákl. přenesená",J351,0)</f>
        <v>0</v>
      </c>
      <c r="BH351" s="198">
        <f>IF(N351="sníž. přenesená",J351,0)</f>
        <v>0</v>
      </c>
      <c r="BI351" s="198">
        <f>IF(N351="nulová",J351,0)</f>
        <v>0</v>
      </c>
      <c r="BJ351" s="18" t="s">
        <v>147</v>
      </c>
      <c r="BK351" s="198">
        <f>ROUND(I351*H351,2)</f>
        <v>0</v>
      </c>
      <c r="BL351" s="18" t="s">
        <v>227</v>
      </c>
      <c r="BM351" s="197" t="s">
        <v>739</v>
      </c>
    </row>
    <row r="352" s="13" customFormat="1">
      <c r="A352" s="13"/>
      <c r="B352" s="199"/>
      <c r="C352" s="13"/>
      <c r="D352" s="200" t="s">
        <v>149</v>
      </c>
      <c r="E352" s="201" t="s">
        <v>1</v>
      </c>
      <c r="F352" s="202" t="s">
        <v>740</v>
      </c>
      <c r="G352" s="13"/>
      <c r="H352" s="201" t="s">
        <v>1</v>
      </c>
      <c r="I352" s="203"/>
      <c r="J352" s="13"/>
      <c r="K352" s="13"/>
      <c r="L352" s="199"/>
      <c r="M352" s="204"/>
      <c r="N352" s="205"/>
      <c r="O352" s="205"/>
      <c r="P352" s="205"/>
      <c r="Q352" s="205"/>
      <c r="R352" s="205"/>
      <c r="S352" s="205"/>
      <c r="T352" s="206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01" t="s">
        <v>149</v>
      </c>
      <c r="AU352" s="201" t="s">
        <v>147</v>
      </c>
      <c r="AV352" s="13" t="s">
        <v>88</v>
      </c>
      <c r="AW352" s="13" t="s">
        <v>36</v>
      </c>
      <c r="AX352" s="13" t="s">
        <v>80</v>
      </c>
      <c r="AY352" s="201" t="s">
        <v>139</v>
      </c>
    </row>
    <row r="353" s="14" customFormat="1">
      <c r="A353" s="14"/>
      <c r="B353" s="207"/>
      <c r="C353" s="14"/>
      <c r="D353" s="200" t="s">
        <v>149</v>
      </c>
      <c r="E353" s="208" t="s">
        <v>1</v>
      </c>
      <c r="F353" s="209" t="s">
        <v>243</v>
      </c>
      <c r="G353" s="14"/>
      <c r="H353" s="210">
        <v>20</v>
      </c>
      <c r="I353" s="211"/>
      <c r="J353" s="14"/>
      <c r="K353" s="14"/>
      <c r="L353" s="207"/>
      <c r="M353" s="212"/>
      <c r="N353" s="213"/>
      <c r="O353" s="213"/>
      <c r="P353" s="213"/>
      <c r="Q353" s="213"/>
      <c r="R353" s="213"/>
      <c r="S353" s="213"/>
      <c r="T353" s="2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08" t="s">
        <v>149</v>
      </c>
      <c r="AU353" s="208" t="s">
        <v>147</v>
      </c>
      <c r="AV353" s="14" t="s">
        <v>147</v>
      </c>
      <c r="AW353" s="14" t="s">
        <v>36</v>
      </c>
      <c r="AX353" s="14" t="s">
        <v>80</v>
      </c>
      <c r="AY353" s="208" t="s">
        <v>139</v>
      </c>
    </row>
    <row r="354" s="13" customFormat="1">
      <c r="A354" s="13"/>
      <c r="B354" s="199"/>
      <c r="C354" s="13"/>
      <c r="D354" s="200" t="s">
        <v>149</v>
      </c>
      <c r="E354" s="201" t="s">
        <v>1</v>
      </c>
      <c r="F354" s="202" t="s">
        <v>741</v>
      </c>
      <c r="G354" s="13"/>
      <c r="H354" s="201" t="s">
        <v>1</v>
      </c>
      <c r="I354" s="203"/>
      <c r="J354" s="13"/>
      <c r="K354" s="13"/>
      <c r="L354" s="199"/>
      <c r="M354" s="204"/>
      <c r="N354" s="205"/>
      <c r="O354" s="205"/>
      <c r="P354" s="205"/>
      <c r="Q354" s="205"/>
      <c r="R354" s="205"/>
      <c r="S354" s="205"/>
      <c r="T354" s="206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01" t="s">
        <v>149</v>
      </c>
      <c r="AU354" s="201" t="s">
        <v>147</v>
      </c>
      <c r="AV354" s="13" t="s">
        <v>88</v>
      </c>
      <c r="AW354" s="13" t="s">
        <v>36</v>
      </c>
      <c r="AX354" s="13" t="s">
        <v>80</v>
      </c>
      <c r="AY354" s="201" t="s">
        <v>139</v>
      </c>
    </row>
    <row r="355" s="14" customFormat="1">
      <c r="A355" s="14"/>
      <c r="B355" s="207"/>
      <c r="C355" s="14"/>
      <c r="D355" s="200" t="s">
        <v>149</v>
      </c>
      <c r="E355" s="208" t="s">
        <v>1</v>
      </c>
      <c r="F355" s="209" t="s">
        <v>742</v>
      </c>
      <c r="G355" s="14"/>
      <c r="H355" s="210">
        <v>27.838999999999999</v>
      </c>
      <c r="I355" s="211"/>
      <c r="J355" s="14"/>
      <c r="K355" s="14"/>
      <c r="L355" s="207"/>
      <c r="M355" s="212"/>
      <c r="N355" s="213"/>
      <c r="O355" s="213"/>
      <c r="P355" s="213"/>
      <c r="Q355" s="213"/>
      <c r="R355" s="213"/>
      <c r="S355" s="213"/>
      <c r="T355" s="2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8" t="s">
        <v>149</v>
      </c>
      <c r="AU355" s="208" t="s">
        <v>147</v>
      </c>
      <c r="AV355" s="14" t="s">
        <v>147</v>
      </c>
      <c r="AW355" s="14" t="s">
        <v>36</v>
      </c>
      <c r="AX355" s="14" t="s">
        <v>80</v>
      </c>
      <c r="AY355" s="208" t="s">
        <v>139</v>
      </c>
    </row>
    <row r="356" s="13" customFormat="1">
      <c r="A356" s="13"/>
      <c r="B356" s="199"/>
      <c r="C356" s="13"/>
      <c r="D356" s="200" t="s">
        <v>149</v>
      </c>
      <c r="E356" s="201" t="s">
        <v>1</v>
      </c>
      <c r="F356" s="202" t="s">
        <v>743</v>
      </c>
      <c r="G356" s="13"/>
      <c r="H356" s="201" t="s">
        <v>1</v>
      </c>
      <c r="I356" s="203"/>
      <c r="J356" s="13"/>
      <c r="K356" s="13"/>
      <c r="L356" s="199"/>
      <c r="M356" s="204"/>
      <c r="N356" s="205"/>
      <c r="O356" s="205"/>
      <c r="P356" s="205"/>
      <c r="Q356" s="205"/>
      <c r="R356" s="205"/>
      <c r="S356" s="205"/>
      <c r="T356" s="206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01" t="s">
        <v>149</v>
      </c>
      <c r="AU356" s="201" t="s">
        <v>147</v>
      </c>
      <c r="AV356" s="13" t="s">
        <v>88</v>
      </c>
      <c r="AW356" s="13" t="s">
        <v>36</v>
      </c>
      <c r="AX356" s="13" t="s">
        <v>80</v>
      </c>
      <c r="AY356" s="201" t="s">
        <v>139</v>
      </c>
    </row>
    <row r="357" s="14" customFormat="1">
      <c r="A357" s="14"/>
      <c r="B357" s="207"/>
      <c r="C357" s="14"/>
      <c r="D357" s="200" t="s">
        <v>149</v>
      </c>
      <c r="E357" s="208" t="s">
        <v>1</v>
      </c>
      <c r="F357" s="209" t="s">
        <v>744</v>
      </c>
      <c r="G357" s="14"/>
      <c r="H357" s="210">
        <v>55</v>
      </c>
      <c r="I357" s="211"/>
      <c r="J357" s="14"/>
      <c r="K357" s="14"/>
      <c r="L357" s="207"/>
      <c r="M357" s="212"/>
      <c r="N357" s="213"/>
      <c r="O357" s="213"/>
      <c r="P357" s="213"/>
      <c r="Q357" s="213"/>
      <c r="R357" s="213"/>
      <c r="S357" s="213"/>
      <c r="T357" s="2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8" t="s">
        <v>149</v>
      </c>
      <c r="AU357" s="208" t="s">
        <v>147</v>
      </c>
      <c r="AV357" s="14" t="s">
        <v>147</v>
      </c>
      <c r="AW357" s="14" t="s">
        <v>36</v>
      </c>
      <c r="AX357" s="14" t="s">
        <v>80</v>
      </c>
      <c r="AY357" s="208" t="s">
        <v>139</v>
      </c>
    </row>
    <row r="358" s="15" customFormat="1">
      <c r="A358" s="15"/>
      <c r="B358" s="215"/>
      <c r="C358" s="15"/>
      <c r="D358" s="200" t="s">
        <v>149</v>
      </c>
      <c r="E358" s="216" t="s">
        <v>1</v>
      </c>
      <c r="F358" s="217" t="s">
        <v>177</v>
      </c>
      <c r="G358" s="15"/>
      <c r="H358" s="218">
        <v>102.839</v>
      </c>
      <c r="I358" s="219"/>
      <c r="J358" s="15"/>
      <c r="K358" s="15"/>
      <c r="L358" s="215"/>
      <c r="M358" s="220"/>
      <c r="N358" s="221"/>
      <c r="O358" s="221"/>
      <c r="P358" s="221"/>
      <c r="Q358" s="221"/>
      <c r="R358" s="221"/>
      <c r="S358" s="221"/>
      <c r="T358" s="222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T358" s="216" t="s">
        <v>149</v>
      </c>
      <c r="AU358" s="216" t="s">
        <v>147</v>
      </c>
      <c r="AV358" s="15" t="s">
        <v>146</v>
      </c>
      <c r="AW358" s="15" t="s">
        <v>36</v>
      </c>
      <c r="AX358" s="15" t="s">
        <v>88</v>
      </c>
      <c r="AY358" s="216" t="s">
        <v>139</v>
      </c>
    </row>
    <row r="359" s="12" customFormat="1" ht="25.92" customHeight="1">
      <c r="A359" s="12"/>
      <c r="B359" s="171"/>
      <c r="C359" s="12"/>
      <c r="D359" s="172" t="s">
        <v>79</v>
      </c>
      <c r="E359" s="173" t="s">
        <v>745</v>
      </c>
      <c r="F359" s="173" t="s">
        <v>746</v>
      </c>
      <c r="G359" s="12"/>
      <c r="H359" s="12"/>
      <c r="I359" s="174"/>
      <c r="J359" s="175">
        <f>BK359</f>
        <v>0</v>
      </c>
      <c r="K359" s="12"/>
      <c r="L359" s="171"/>
      <c r="M359" s="176"/>
      <c r="N359" s="177"/>
      <c r="O359" s="177"/>
      <c r="P359" s="178">
        <f>P360+P362+P364</f>
        <v>0</v>
      </c>
      <c r="Q359" s="177"/>
      <c r="R359" s="178">
        <f>R360+R362+R364</f>
        <v>0</v>
      </c>
      <c r="S359" s="177"/>
      <c r="T359" s="179">
        <f>T360+T362+T364</f>
        <v>0</v>
      </c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R359" s="172" t="s">
        <v>169</v>
      </c>
      <c r="AT359" s="180" t="s">
        <v>79</v>
      </c>
      <c r="AU359" s="180" t="s">
        <v>80</v>
      </c>
      <c r="AY359" s="172" t="s">
        <v>139</v>
      </c>
      <c r="BK359" s="181">
        <f>BK360+BK362+BK364</f>
        <v>0</v>
      </c>
    </row>
    <row r="360" s="12" customFormat="1" ht="22.8" customHeight="1">
      <c r="A360" s="12"/>
      <c r="B360" s="171"/>
      <c r="C360" s="12"/>
      <c r="D360" s="172" t="s">
        <v>79</v>
      </c>
      <c r="E360" s="182" t="s">
        <v>747</v>
      </c>
      <c r="F360" s="182" t="s">
        <v>748</v>
      </c>
      <c r="G360" s="12"/>
      <c r="H360" s="12"/>
      <c r="I360" s="174"/>
      <c r="J360" s="183">
        <f>BK360</f>
        <v>0</v>
      </c>
      <c r="K360" s="12"/>
      <c r="L360" s="171"/>
      <c r="M360" s="176"/>
      <c r="N360" s="177"/>
      <c r="O360" s="177"/>
      <c r="P360" s="178">
        <f>P361</f>
        <v>0</v>
      </c>
      <c r="Q360" s="177"/>
      <c r="R360" s="178">
        <f>R361</f>
        <v>0</v>
      </c>
      <c r="S360" s="177"/>
      <c r="T360" s="179">
        <f>T361</f>
        <v>0</v>
      </c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R360" s="172" t="s">
        <v>169</v>
      </c>
      <c r="AT360" s="180" t="s">
        <v>79</v>
      </c>
      <c r="AU360" s="180" t="s">
        <v>88</v>
      </c>
      <c r="AY360" s="172" t="s">
        <v>139</v>
      </c>
      <c r="BK360" s="181">
        <f>BK361</f>
        <v>0</v>
      </c>
    </row>
    <row r="361" s="2" customFormat="1" ht="16.5" customHeight="1">
      <c r="A361" s="37"/>
      <c r="B361" s="184"/>
      <c r="C361" s="185" t="s">
        <v>749</v>
      </c>
      <c r="D361" s="185" t="s">
        <v>142</v>
      </c>
      <c r="E361" s="186" t="s">
        <v>750</v>
      </c>
      <c r="F361" s="187" t="s">
        <v>748</v>
      </c>
      <c r="G361" s="188" t="s">
        <v>316</v>
      </c>
      <c r="H361" s="234"/>
      <c r="I361" s="190"/>
      <c r="J361" s="191">
        <f>ROUND(I361*H361,2)</f>
        <v>0</v>
      </c>
      <c r="K361" s="192"/>
      <c r="L361" s="38"/>
      <c r="M361" s="193" t="s">
        <v>1</v>
      </c>
      <c r="N361" s="194" t="s">
        <v>46</v>
      </c>
      <c r="O361" s="76"/>
      <c r="P361" s="195">
        <f>O361*H361</f>
        <v>0</v>
      </c>
      <c r="Q361" s="195">
        <v>0</v>
      </c>
      <c r="R361" s="195">
        <f>Q361*H361</f>
        <v>0</v>
      </c>
      <c r="S361" s="195">
        <v>0</v>
      </c>
      <c r="T361" s="196">
        <f>S361*H361</f>
        <v>0</v>
      </c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R361" s="197" t="s">
        <v>751</v>
      </c>
      <c r="AT361" s="197" t="s">
        <v>142</v>
      </c>
      <c r="AU361" s="197" t="s">
        <v>147</v>
      </c>
      <c r="AY361" s="18" t="s">
        <v>139</v>
      </c>
      <c r="BE361" s="198">
        <f>IF(N361="základní",J361,0)</f>
        <v>0</v>
      </c>
      <c r="BF361" s="198">
        <f>IF(N361="snížená",J361,0)</f>
        <v>0</v>
      </c>
      <c r="BG361" s="198">
        <f>IF(N361="zákl. přenesená",J361,0)</f>
        <v>0</v>
      </c>
      <c r="BH361" s="198">
        <f>IF(N361="sníž. přenesená",J361,0)</f>
        <v>0</v>
      </c>
      <c r="BI361" s="198">
        <f>IF(N361="nulová",J361,0)</f>
        <v>0</v>
      </c>
      <c r="BJ361" s="18" t="s">
        <v>147</v>
      </c>
      <c r="BK361" s="198">
        <f>ROUND(I361*H361,2)</f>
        <v>0</v>
      </c>
      <c r="BL361" s="18" t="s">
        <v>751</v>
      </c>
      <c r="BM361" s="197" t="s">
        <v>752</v>
      </c>
    </row>
    <row r="362" s="12" customFormat="1" ht="22.8" customHeight="1">
      <c r="A362" s="12"/>
      <c r="B362" s="171"/>
      <c r="C362" s="12"/>
      <c r="D362" s="172" t="s">
        <v>79</v>
      </c>
      <c r="E362" s="182" t="s">
        <v>753</v>
      </c>
      <c r="F362" s="182" t="s">
        <v>754</v>
      </c>
      <c r="G362" s="12"/>
      <c r="H362" s="12"/>
      <c r="I362" s="174"/>
      <c r="J362" s="183">
        <f>BK362</f>
        <v>0</v>
      </c>
      <c r="K362" s="12"/>
      <c r="L362" s="171"/>
      <c r="M362" s="176"/>
      <c r="N362" s="177"/>
      <c r="O362" s="177"/>
      <c r="P362" s="178">
        <f>P363</f>
        <v>0</v>
      </c>
      <c r="Q362" s="177"/>
      <c r="R362" s="178">
        <f>R363</f>
        <v>0</v>
      </c>
      <c r="S362" s="177"/>
      <c r="T362" s="179">
        <f>T363</f>
        <v>0</v>
      </c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R362" s="172" t="s">
        <v>169</v>
      </c>
      <c r="AT362" s="180" t="s">
        <v>79</v>
      </c>
      <c r="AU362" s="180" t="s">
        <v>88</v>
      </c>
      <c r="AY362" s="172" t="s">
        <v>139</v>
      </c>
      <c r="BK362" s="181">
        <f>BK363</f>
        <v>0</v>
      </c>
    </row>
    <row r="363" s="2" customFormat="1" ht="16.5" customHeight="1">
      <c r="A363" s="37"/>
      <c r="B363" s="184"/>
      <c r="C363" s="185" t="s">
        <v>755</v>
      </c>
      <c r="D363" s="185" t="s">
        <v>142</v>
      </c>
      <c r="E363" s="186" t="s">
        <v>756</v>
      </c>
      <c r="F363" s="187" t="s">
        <v>757</v>
      </c>
      <c r="G363" s="188" t="s">
        <v>316</v>
      </c>
      <c r="H363" s="234"/>
      <c r="I363" s="190"/>
      <c r="J363" s="191">
        <f>ROUND(I363*H363,2)</f>
        <v>0</v>
      </c>
      <c r="K363" s="192"/>
      <c r="L363" s="38"/>
      <c r="M363" s="193" t="s">
        <v>1</v>
      </c>
      <c r="N363" s="194" t="s">
        <v>46</v>
      </c>
      <c r="O363" s="76"/>
      <c r="P363" s="195">
        <f>O363*H363</f>
        <v>0</v>
      </c>
      <c r="Q363" s="195">
        <v>0</v>
      </c>
      <c r="R363" s="195">
        <f>Q363*H363</f>
        <v>0</v>
      </c>
      <c r="S363" s="195">
        <v>0</v>
      </c>
      <c r="T363" s="196">
        <f>S363*H363</f>
        <v>0</v>
      </c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R363" s="197" t="s">
        <v>751</v>
      </c>
      <c r="AT363" s="197" t="s">
        <v>142</v>
      </c>
      <c r="AU363" s="197" t="s">
        <v>147</v>
      </c>
      <c r="AY363" s="18" t="s">
        <v>139</v>
      </c>
      <c r="BE363" s="198">
        <f>IF(N363="základní",J363,0)</f>
        <v>0</v>
      </c>
      <c r="BF363" s="198">
        <f>IF(N363="snížená",J363,0)</f>
        <v>0</v>
      </c>
      <c r="BG363" s="198">
        <f>IF(N363="zákl. přenesená",J363,0)</f>
        <v>0</v>
      </c>
      <c r="BH363" s="198">
        <f>IF(N363="sníž. přenesená",J363,0)</f>
        <v>0</v>
      </c>
      <c r="BI363" s="198">
        <f>IF(N363="nulová",J363,0)</f>
        <v>0</v>
      </c>
      <c r="BJ363" s="18" t="s">
        <v>147</v>
      </c>
      <c r="BK363" s="198">
        <f>ROUND(I363*H363,2)</f>
        <v>0</v>
      </c>
      <c r="BL363" s="18" t="s">
        <v>751</v>
      </c>
      <c r="BM363" s="197" t="s">
        <v>758</v>
      </c>
    </row>
    <row r="364" s="12" customFormat="1" ht="22.8" customHeight="1">
      <c r="A364" s="12"/>
      <c r="B364" s="171"/>
      <c r="C364" s="12"/>
      <c r="D364" s="172" t="s">
        <v>79</v>
      </c>
      <c r="E364" s="182" t="s">
        <v>759</v>
      </c>
      <c r="F364" s="182" t="s">
        <v>760</v>
      </c>
      <c r="G364" s="12"/>
      <c r="H364" s="12"/>
      <c r="I364" s="174"/>
      <c r="J364" s="183">
        <f>BK364</f>
        <v>0</v>
      </c>
      <c r="K364" s="12"/>
      <c r="L364" s="171"/>
      <c r="M364" s="176"/>
      <c r="N364" s="177"/>
      <c r="O364" s="177"/>
      <c r="P364" s="178">
        <f>P365</f>
        <v>0</v>
      </c>
      <c r="Q364" s="177"/>
      <c r="R364" s="178">
        <f>R365</f>
        <v>0</v>
      </c>
      <c r="S364" s="177"/>
      <c r="T364" s="179">
        <f>T365</f>
        <v>0</v>
      </c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R364" s="172" t="s">
        <v>169</v>
      </c>
      <c r="AT364" s="180" t="s">
        <v>79</v>
      </c>
      <c r="AU364" s="180" t="s">
        <v>88</v>
      </c>
      <c r="AY364" s="172" t="s">
        <v>139</v>
      </c>
      <c r="BK364" s="181">
        <f>BK365</f>
        <v>0</v>
      </c>
    </row>
    <row r="365" s="2" customFormat="1" ht="16.5" customHeight="1">
      <c r="A365" s="37"/>
      <c r="B365" s="184"/>
      <c r="C365" s="185" t="s">
        <v>761</v>
      </c>
      <c r="D365" s="185" t="s">
        <v>142</v>
      </c>
      <c r="E365" s="186" t="s">
        <v>762</v>
      </c>
      <c r="F365" s="187" t="s">
        <v>763</v>
      </c>
      <c r="G365" s="188" t="s">
        <v>316</v>
      </c>
      <c r="H365" s="234"/>
      <c r="I365" s="190"/>
      <c r="J365" s="191">
        <f>ROUND(I365*H365,2)</f>
        <v>0</v>
      </c>
      <c r="K365" s="192"/>
      <c r="L365" s="38"/>
      <c r="M365" s="235" t="s">
        <v>1</v>
      </c>
      <c r="N365" s="236" t="s">
        <v>46</v>
      </c>
      <c r="O365" s="237"/>
      <c r="P365" s="238">
        <f>O365*H365</f>
        <v>0</v>
      </c>
      <c r="Q365" s="238">
        <v>0</v>
      </c>
      <c r="R365" s="238">
        <f>Q365*H365</f>
        <v>0</v>
      </c>
      <c r="S365" s="238">
        <v>0</v>
      </c>
      <c r="T365" s="239">
        <f>S365*H365</f>
        <v>0</v>
      </c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R365" s="197" t="s">
        <v>751</v>
      </c>
      <c r="AT365" s="197" t="s">
        <v>142</v>
      </c>
      <c r="AU365" s="197" t="s">
        <v>147</v>
      </c>
      <c r="AY365" s="18" t="s">
        <v>139</v>
      </c>
      <c r="BE365" s="198">
        <f>IF(N365="základní",J365,0)</f>
        <v>0</v>
      </c>
      <c r="BF365" s="198">
        <f>IF(N365="snížená",J365,0)</f>
        <v>0</v>
      </c>
      <c r="BG365" s="198">
        <f>IF(N365="zákl. přenesená",J365,0)</f>
        <v>0</v>
      </c>
      <c r="BH365" s="198">
        <f>IF(N365="sníž. přenesená",J365,0)</f>
        <v>0</v>
      </c>
      <c r="BI365" s="198">
        <f>IF(N365="nulová",J365,0)</f>
        <v>0</v>
      </c>
      <c r="BJ365" s="18" t="s">
        <v>147</v>
      </c>
      <c r="BK365" s="198">
        <f>ROUND(I365*H365,2)</f>
        <v>0</v>
      </c>
      <c r="BL365" s="18" t="s">
        <v>751</v>
      </c>
      <c r="BM365" s="197" t="s">
        <v>764</v>
      </c>
    </row>
    <row r="366" s="2" customFormat="1" ht="6.96" customHeight="1">
      <c r="A366" s="37"/>
      <c r="B366" s="59"/>
      <c r="C366" s="60"/>
      <c r="D366" s="60"/>
      <c r="E366" s="60"/>
      <c r="F366" s="60"/>
      <c r="G366" s="60"/>
      <c r="H366" s="60"/>
      <c r="I366" s="143"/>
      <c r="J366" s="60"/>
      <c r="K366" s="60"/>
      <c r="L366" s="38"/>
      <c r="M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</row>
  </sheetData>
  <autoFilter ref="C141:K365"/>
  <mergeCells count="9">
    <mergeCell ref="E7:H7"/>
    <mergeCell ref="E9:H9"/>
    <mergeCell ref="E18:H18"/>
    <mergeCell ref="E27:H27"/>
    <mergeCell ref="E85:H85"/>
    <mergeCell ref="E87:H87"/>
    <mergeCell ref="E132:H132"/>
    <mergeCell ref="E134:H13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obecný profil</dc:creator>
  <cp:lastModifiedBy>obecný profil</cp:lastModifiedBy>
  <dcterms:created xsi:type="dcterms:W3CDTF">2020-04-22T16:55:15Z</dcterms:created>
  <dcterms:modified xsi:type="dcterms:W3CDTF">2020-04-22T16:55:18Z</dcterms:modified>
</cp:coreProperties>
</file>